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2022" sheetId="3" r:id="rId1"/>
    <sheet name="2023" sheetId="5" r:id="rId2"/>
    <sheet name="2024" sheetId="4" r:id="rId3"/>
  </sheets>
  <definedNames>
    <definedName name="_xlnm._FilterDatabase" localSheetId="0" hidden="1">'2022'!$B$2:$J$26</definedName>
    <definedName name="_xlnm._FilterDatabase" localSheetId="2" hidden="1">'2024'!$B$2:$J$23</definedName>
    <definedName name="_xlnm._FilterDatabase" localSheetId="1" hidden="1">'2023'!$B$2:$N$22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<sst xmlns="http://schemas.openxmlformats.org/spreadsheetml/2006/main" count="111" uniqueCount="47">
  <si>
    <t>2023年-2024年研究生学业奖学金名额分配表（2022级）</t>
  </si>
  <si>
    <t>序号</t>
  </si>
  <si>
    <t>学院</t>
  </si>
  <si>
    <t>年级</t>
  </si>
  <si>
    <t>人数</t>
  </si>
  <si>
    <t>一等奖学金</t>
  </si>
  <si>
    <t>二等奖学金</t>
  </si>
  <si>
    <t>三等奖学金</t>
  </si>
  <si>
    <t>名额合计</t>
  </si>
  <si>
    <t>提高一级</t>
  </si>
  <si>
    <t>备注</t>
  </si>
  <si>
    <t>名额</t>
  </si>
  <si>
    <t>通信与电子工程学院</t>
  </si>
  <si>
    <t>美术学院</t>
  </si>
  <si>
    <t>物理与机电工程学院</t>
  </si>
  <si>
    <t>化学化工学院</t>
  </si>
  <si>
    <t>法学与公共管理学院</t>
  </si>
  <si>
    <t>+1</t>
  </si>
  <si>
    <t>支教半年人员提高等级一个</t>
  </si>
  <si>
    <t>旅游学院</t>
  </si>
  <si>
    <t>音乐舞蹈学院</t>
  </si>
  <si>
    <t>商学院</t>
  </si>
  <si>
    <t>马克思主义学院</t>
  </si>
  <si>
    <t>文学与新闻传播学院</t>
  </si>
  <si>
    <t>数学与统计学院</t>
  </si>
  <si>
    <t>医学院</t>
  </si>
  <si>
    <t>生物资源与环境科学学院</t>
  </si>
  <si>
    <t>外国语学院</t>
  </si>
  <si>
    <t>人文学院</t>
  </si>
  <si>
    <t>4+1</t>
  </si>
  <si>
    <t>29</t>
  </si>
  <si>
    <t>支教一年人员增设一等一个</t>
  </si>
  <si>
    <t>体育科学学院</t>
  </si>
  <si>
    <t>土木工程与建筑学院</t>
  </si>
  <si>
    <t>教师教育学院</t>
  </si>
  <si>
    <t>2+1</t>
  </si>
  <si>
    <t>15</t>
  </si>
  <si>
    <t>体育科学学院（博士）</t>
  </si>
  <si>
    <t>合计</t>
  </si>
  <si>
    <t>备注：2022级按老标准执行，博士一等奖1.6万元，占20%，二等奖1万元，占30%，三等奖0.5万元，占30%；硕士一等奖0.8万元，占10%，二等奖0.6万元，占20%，三等奖0.4万元，占40%。增设的名额为志愿支教期满学生名额，若综合表现不合格者将不予评选，名额收回。</t>
  </si>
  <si>
    <t>2023年-2024年研究生学业奖学金名额分配表（2023级）</t>
  </si>
  <si>
    <t>药学院</t>
  </si>
  <si>
    <t>2023年-2024年研究生学业奖学金名额分配表（2024级）</t>
  </si>
  <si>
    <t>推免生，增设1等1名</t>
  </si>
  <si>
    <t>3+2</t>
  </si>
  <si>
    <t>推免生，增设1等2名</t>
  </si>
  <si>
    <t>计算机科学与工程学院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</si>
</sst>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9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Arial"/>
      <charset val="134"/>
    </font>
    <font>
      <sz val="18"/>
      <name val="Arial"/>
      <charset val="134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name val="宋体"/>
      <charset val="134"/>
    </font>
    <font>
      <sz val="16"/>
      <color rgb="FF000000"/>
      <name val="宋体"/>
      <charset val="134"/>
    </font>
    <font>
      <sz val="11.25"/>
      <color rgb="FF333333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wrapText="1"/>
    </xf>
    <xf numFmtId="0" fontId="4" fillId="3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0" fillId="0" borderId="2" xfId="0" applyBorder="1">
      <alignment vertical="center"/>
    </xf>
    <xf numFmtId="0" fontId="3" fillId="2" borderId="1" xfId="0" applyNumberFormat="1" applyFont="1" applyFill="1" applyBorder="1" applyAlignment="1">
      <alignment horizontal="left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3" fillId="2" borderId="1" xfId="0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4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177" fontId="0" fillId="0" borderId="0" xfId="0" applyNumberForma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wrapText="1"/>
    </xf>
    <xf numFmtId="49" fontId="5" fillId="0" borderId="1" xfId="0" applyNumberFormat="1" applyFont="1" applyBorder="1">
      <alignment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176" fontId="6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zoomScale="85" zoomScaleNormal="85" workbookViewId="0">
      <selection activeCell="A17" sqref="A17:J17"/>
    </sheetView>
  </sheetViews>
  <sheetFormatPr defaultColWidth="9" defaultRowHeight="13.5"/>
  <cols>
    <col min="1" max="1" width="7.625" customWidth="1"/>
    <col min="2" max="2" width="33.875" style="24" customWidth="1"/>
    <col min="3" max="3" width="8.375" customWidth="1"/>
    <col min="4" max="4" width="6.875" style="24" customWidth="1"/>
    <col min="5" max="5" width="15.875" style="25" customWidth="1"/>
    <col min="6" max="7" width="15.875" customWidth="1"/>
    <col min="8" max="9" width="12.875" style="25" customWidth="1"/>
    <col min="10" max="10" width="37.375" style="26" customWidth="1"/>
  </cols>
  <sheetData>
    <row r="1" ht="5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="13" customFormat="1" ht="24" customHeight="1" spans="1:10">
      <c r="A2" s="27" t="s">
        <v>1</v>
      </c>
      <c r="B2" s="21" t="s">
        <v>2</v>
      </c>
      <c r="C2" s="21" t="s">
        <v>3</v>
      </c>
      <c r="D2" s="21" t="s">
        <v>4</v>
      </c>
      <c r="E2" s="28" t="s">
        <v>5</v>
      </c>
      <c r="F2" s="29" t="s">
        <v>6</v>
      </c>
      <c r="G2" s="29" t="s">
        <v>7</v>
      </c>
      <c r="H2" s="28" t="s">
        <v>8</v>
      </c>
      <c r="I2" s="39" t="s">
        <v>9</v>
      </c>
      <c r="J2" s="49" t="s">
        <v>10</v>
      </c>
    </row>
    <row r="3" s="13" customFormat="1" ht="24" customHeight="1" spans="1:10">
      <c r="A3" s="27"/>
      <c r="B3" s="21"/>
      <c r="C3" s="21"/>
      <c r="D3" s="21"/>
      <c r="E3" s="28" t="s">
        <v>11</v>
      </c>
      <c r="F3" s="29" t="s">
        <v>11</v>
      </c>
      <c r="G3" s="29" t="s">
        <v>11</v>
      </c>
      <c r="H3" s="28"/>
      <c r="I3" s="39"/>
      <c r="J3" s="50"/>
    </row>
    <row r="4" s="13" customFormat="1" ht="24" customHeight="1" spans="1:10">
      <c r="A4" s="30">
        <v>1</v>
      </c>
      <c r="B4" s="21" t="s">
        <v>12</v>
      </c>
      <c r="C4" s="31">
        <v>2022</v>
      </c>
      <c r="D4" s="31">
        <v>42</v>
      </c>
      <c r="E4" s="32">
        <v>4</v>
      </c>
      <c r="F4" s="32">
        <v>8</v>
      </c>
      <c r="G4" s="32">
        <v>17</v>
      </c>
      <c r="H4" s="33">
        <f t="shared" ref="H4:H17" si="0">SUM(E4:G4)</f>
        <v>29</v>
      </c>
      <c r="I4" s="40"/>
      <c r="J4" s="30"/>
    </row>
    <row r="5" s="13" customFormat="1" ht="24" customHeight="1" spans="1:10">
      <c r="A5" s="30">
        <v>2</v>
      </c>
      <c r="B5" s="21" t="s">
        <v>13</v>
      </c>
      <c r="C5" s="31">
        <v>2022</v>
      </c>
      <c r="D5" s="31">
        <v>26</v>
      </c>
      <c r="E5" s="32">
        <v>3</v>
      </c>
      <c r="F5" s="32">
        <v>5</v>
      </c>
      <c r="G5" s="32">
        <v>10</v>
      </c>
      <c r="H5" s="33">
        <f t="shared" si="0"/>
        <v>18</v>
      </c>
      <c r="I5" s="40"/>
      <c r="J5" s="30"/>
    </row>
    <row r="6" s="13" customFormat="1" ht="24" customHeight="1" spans="1:10">
      <c r="A6" s="30">
        <v>3</v>
      </c>
      <c r="B6" s="21" t="s">
        <v>14</v>
      </c>
      <c r="C6" s="31">
        <v>2022</v>
      </c>
      <c r="D6" s="31">
        <v>26</v>
      </c>
      <c r="E6" s="32">
        <v>3</v>
      </c>
      <c r="F6" s="32">
        <v>5</v>
      </c>
      <c r="G6" s="32">
        <v>10</v>
      </c>
      <c r="H6" s="33">
        <f t="shared" si="0"/>
        <v>18</v>
      </c>
      <c r="I6" s="40"/>
      <c r="J6" s="30"/>
    </row>
    <row r="7" s="13" customFormat="1" ht="24" customHeight="1" spans="1:10">
      <c r="A7" s="30">
        <v>4</v>
      </c>
      <c r="B7" s="21" t="s">
        <v>15</v>
      </c>
      <c r="C7" s="31">
        <v>2022</v>
      </c>
      <c r="D7" s="31">
        <v>36</v>
      </c>
      <c r="E7" s="32">
        <v>4</v>
      </c>
      <c r="F7" s="32">
        <v>7</v>
      </c>
      <c r="G7" s="32">
        <v>14</v>
      </c>
      <c r="H7" s="33">
        <f t="shared" si="0"/>
        <v>25</v>
      </c>
      <c r="I7" s="40"/>
      <c r="J7" s="30"/>
    </row>
    <row r="8" s="13" customFormat="1" ht="24" customHeight="1" spans="1:10">
      <c r="A8" s="30">
        <v>5</v>
      </c>
      <c r="B8" s="21" t="s">
        <v>16</v>
      </c>
      <c r="C8" s="31">
        <v>2022</v>
      </c>
      <c r="D8" s="31">
        <v>66</v>
      </c>
      <c r="E8" s="32">
        <v>7</v>
      </c>
      <c r="F8" s="32">
        <v>13</v>
      </c>
      <c r="G8" s="32">
        <v>26</v>
      </c>
      <c r="H8" s="33">
        <f t="shared" si="0"/>
        <v>46</v>
      </c>
      <c r="I8" s="40" t="s">
        <v>17</v>
      </c>
      <c r="J8" s="30" t="s">
        <v>18</v>
      </c>
    </row>
    <row r="9" s="13" customFormat="1" ht="24" customHeight="1" spans="1:10">
      <c r="A9" s="30">
        <v>6</v>
      </c>
      <c r="B9" s="21" t="s">
        <v>19</v>
      </c>
      <c r="C9" s="31">
        <v>2022</v>
      </c>
      <c r="D9" s="31">
        <v>66</v>
      </c>
      <c r="E9" s="32">
        <v>7</v>
      </c>
      <c r="F9" s="32">
        <v>13</v>
      </c>
      <c r="G9" s="32">
        <v>26</v>
      </c>
      <c r="H9" s="33">
        <f t="shared" si="0"/>
        <v>46</v>
      </c>
      <c r="I9" s="40"/>
      <c r="J9" s="30"/>
    </row>
    <row r="10" s="13" customFormat="1" ht="24" customHeight="1" spans="1:10">
      <c r="A10" s="30">
        <v>7</v>
      </c>
      <c r="B10" s="21" t="s">
        <v>20</v>
      </c>
      <c r="C10" s="31">
        <v>2022</v>
      </c>
      <c r="D10" s="31">
        <v>33</v>
      </c>
      <c r="E10" s="32">
        <v>3</v>
      </c>
      <c r="F10" s="32">
        <v>7</v>
      </c>
      <c r="G10" s="32">
        <v>13</v>
      </c>
      <c r="H10" s="33">
        <f t="shared" si="0"/>
        <v>23</v>
      </c>
      <c r="I10" s="40"/>
      <c r="J10" s="30"/>
    </row>
    <row r="11" s="22" customFormat="1" ht="24" customHeight="1" spans="1:11">
      <c r="A11" s="30">
        <v>8</v>
      </c>
      <c r="B11" s="21" t="s">
        <v>21</v>
      </c>
      <c r="C11" s="31">
        <v>2022</v>
      </c>
      <c r="D11" s="31">
        <v>73</v>
      </c>
      <c r="E11" s="32">
        <v>7</v>
      </c>
      <c r="F11" s="32">
        <v>15</v>
      </c>
      <c r="G11" s="32">
        <v>29</v>
      </c>
      <c r="H11" s="33">
        <f t="shared" si="0"/>
        <v>51</v>
      </c>
      <c r="I11" s="40"/>
      <c r="J11" s="30"/>
      <c r="K11" s="13"/>
    </row>
    <row r="12" s="13" customFormat="1" ht="24" customHeight="1" spans="1:10">
      <c r="A12" s="30">
        <v>9</v>
      </c>
      <c r="B12" s="21" t="s">
        <v>22</v>
      </c>
      <c r="C12" s="31">
        <v>2022</v>
      </c>
      <c r="D12" s="31">
        <v>40</v>
      </c>
      <c r="E12" s="32">
        <v>4</v>
      </c>
      <c r="F12" s="32">
        <v>8</v>
      </c>
      <c r="G12" s="32">
        <v>16</v>
      </c>
      <c r="H12" s="33">
        <f t="shared" si="0"/>
        <v>28</v>
      </c>
      <c r="I12" s="40" t="s">
        <v>17</v>
      </c>
      <c r="J12" s="30" t="s">
        <v>18</v>
      </c>
    </row>
    <row r="13" s="13" customFormat="1" ht="24" customHeight="1" spans="1:10">
      <c r="A13" s="30">
        <v>10</v>
      </c>
      <c r="B13" s="21" t="s">
        <v>23</v>
      </c>
      <c r="C13" s="31">
        <v>2022</v>
      </c>
      <c r="D13" s="31">
        <v>70</v>
      </c>
      <c r="E13" s="32">
        <v>7</v>
      </c>
      <c r="F13" s="32">
        <v>14</v>
      </c>
      <c r="G13" s="32">
        <v>28</v>
      </c>
      <c r="H13" s="33">
        <f t="shared" si="0"/>
        <v>49</v>
      </c>
      <c r="I13" s="40"/>
      <c r="J13" s="30"/>
    </row>
    <row r="14" s="13" customFormat="1" ht="24" customHeight="1" spans="1:10">
      <c r="A14" s="30">
        <v>11</v>
      </c>
      <c r="B14" s="21" t="s">
        <v>24</v>
      </c>
      <c r="C14" s="31">
        <v>2022</v>
      </c>
      <c r="D14" s="31">
        <v>54</v>
      </c>
      <c r="E14" s="32">
        <v>5</v>
      </c>
      <c r="F14" s="32">
        <v>11</v>
      </c>
      <c r="G14" s="32">
        <v>22</v>
      </c>
      <c r="H14" s="33">
        <f t="shared" si="0"/>
        <v>38</v>
      </c>
      <c r="I14" s="40"/>
      <c r="J14" s="30"/>
    </row>
    <row r="15" s="13" customFormat="1" ht="24" customHeight="1" spans="1:10">
      <c r="A15" s="30">
        <v>12</v>
      </c>
      <c r="B15" s="21" t="s">
        <v>25</v>
      </c>
      <c r="C15" s="31">
        <v>2022</v>
      </c>
      <c r="D15" s="31">
        <v>125</v>
      </c>
      <c r="E15" s="32">
        <v>13</v>
      </c>
      <c r="F15" s="32">
        <v>25</v>
      </c>
      <c r="G15" s="32">
        <v>50</v>
      </c>
      <c r="H15" s="33">
        <f t="shared" si="0"/>
        <v>88</v>
      </c>
      <c r="I15" s="40"/>
      <c r="J15" s="30"/>
    </row>
    <row r="16" s="13" customFormat="1" ht="24" customHeight="1" spans="1:10">
      <c r="A16" s="30">
        <v>13</v>
      </c>
      <c r="B16" s="21" t="s">
        <v>26</v>
      </c>
      <c r="C16" s="31">
        <v>2022</v>
      </c>
      <c r="D16" s="31">
        <v>49</v>
      </c>
      <c r="E16" s="32">
        <v>5</v>
      </c>
      <c r="F16" s="32">
        <v>10</v>
      </c>
      <c r="G16" s="32">
        <v>20</v>
      </c>
      <c r="H16" s="33">
        <f t="shared" si="0"/>
        <v>35</v>
      </c>
      <c r="I16" s="40"/>
      <c r="J16" s="30"/>
    </row>
    <row r="17" s="13" customFormat="1" ht="24" customHeight="1" spans="1:10">
      <c r="A17" s="34">
        <v>14</v>
      </c>
      <c r="B17" s="35" t="s">
        <v>27</v>
      </c>
      <c r="C17" s="36">
        <v>2022</v>
      </c>
      <c r="D17" s="36">
        <v>32</v>
      </c>
      <c r="E17" s="37">
        <v>3</v>
      </c>
      <c r="F17" s="37">
        <v>6</v>
      </c>
      <c r="G17" s="37">
        <v>13</v>
      </c>
      <c r="H17" s="38">
        <f t="shared" si="0"/>
        <v>22</v>
      </c>
      <c r="I17" s="51"/>
      <c r="J17" s="34"/>
    </row>
    <row r="18" s="13" customFormat="1" ht="24" customHeight="1" spans="1:11">
      <c r="A18" s="30">
        <v>15</v>
      </c>
      <c r="B18" s="39" t="s">
        <v>28</v>
      </c>
      <c r="C18" s="40">
        <v>2022</v>
      </c>
      <c r="D18" s="40">
        <v>40</v>
      </c>
      <c r="E18" s="32" t="s">
        <v>29</v>
      </c>
      <c r="F18" s="32">
        <v>8</v>
      </c>
      <c r="G18" s="32">
        <v>16</v>
      </c>
      <c r="H18" s="33" t="s">
        <v>30</v>
      </c>
      <c r="I18" s="40"/>
      <c r="J18" s="52" t="s">
        <v>31</v>
      </c>
      <c r="K18" s="22"/>
    </row>
    <row r="19" s="13" customFormat="1" ht="24" customHeight="1" spans="1:10">
      <c r="A19" s="30">
        <v>16</v>
      </c>
      <c r="B19" s="21" t="s">
        <v>32</v>
      </c>
      <c r="C19" s="31">
        <v>2022</v>
      </c>
      <c r="D19" s="31">
        <v>62</v>
      </c>
      <c r="E19" s="32">
        <v>6</v>
      </c>
      <c r="F19" s="32">
        <v>12</v>
      </c>
      <c r="G19" s="32">
        <v>25</v>
      </c>
      <c r="H19" s="33">
        <f>SUM(E19:G19)</f>
        <v>43</v>
      </c>
      <c r="I19" s="40"/>
      <c r="J19" s="30"/>
    </row>
    <row r="20" s="13" customFormat="1" ht="24" customHeight="1" spans="1:10">
      <c r="A20" s="30">
        <v>17</v>
      </c>
      <c r="B20" s="21" t="s">
        <v>33</v>
      </c>
      <c r="C20" s="31">
        <v>2022</v>
      </c>
      <c r="D20" s="31">
        <v>14</v>
      </c>
      <c r="E20" s="32">
        <v>1</v>
      </c>
      <c r="F20" s="32">
        <v>3</v>
      </c>
      <c r="G20" s="32">
        <v>6</v>
      </c>
      <c r="H20" s="33">
        <f>SUM(E20:G20)</f>
        <v>10</v>
      </c>
      <c r="I20" s="40"/>
      <c r="J20" s="30"/>
    </row>
    <row r="21" s="13" customFormat="1" ht="24" customHeight="1" spans="1:10">
      <c r="A21" s="30">
        <v>18</v>
      </c>
      <c r="B21" s="21" t="s">
        <v>34</v>
      </c>
      <c r="C21" s="31">
        <v>2022</v>
      </c>
      <c r="D21" s="31">
        <v>19</v>
      </c>
      <c r="E21" s="32" t="s">
        <v>35</v>
      </c>
      <c r="F21" s="32">
        <v>4</v>
      </c>
      <c r="G21" s="32">
        <v>8</v>
      </c>
      <c r="H21" s="33" t="s">
        <v>36</v>
      </c>
      <c r="I21" s="40"/>
      <c r="J21" s="30" t="s">
        <v>31</v>
      </c>
    </row>
    <row r="22" s="13" customFormat="1" ht="24" customHeight="1" spans="1:10">
      <c r="A22" s="30">
        <v>19</v>
      </c>
      <c r="B22" s="21" t="s">
        <v>37</v>
      </c>
      <c r="C22" s="31">
        <v>2022</v>
      </c>
      <c r="D22" s="31">
        <v>15</v>
      </c>
      <c r="E22" s="32">
        <v>3</v>
      </c>
      <c r="F22" s="32">
        <v>5</v>
      </c>
      <c r="G22" s="32">
        <v>5</v>
      </c>
      <c r="H22" s="33">
        <f>SUM(E22:G22)</f>
        <v>13</v>
      </c>
      <c r="I22" s="40"/>
      <c r="J22" s="30"/>
    </row>
    <row r="23" s="23" customFormat="1" ht="27" customHeight="1" spans="1:10">
      <c r="A23" s="30">
        <v>20</v>
      </c>
      <c r="B23" s="41" t="s">
        <v>38</v>
      </c>
      <c r="C23" s="42"/>
      <c r="D23" s="31">
        <f>SUM(D4:D22)</f>
        <v>888</v>
      </c>
      <c r="E23" s="43">
        <v>93</v>
      </c>
      <c r="F23" s="43">
        <f>SUM(F4:F22)</f>
        <v>179</v>
      </c>
      <c r="G23" s="43">
        <f>SUM(G4:G22)</f>
        <v>354</v>
      </c>
      <c r="H23" s="43">
        <f>E23+F23+G23</f>
        <v>626</v>
      </c>
      <c r="I23" s="53"/>
      <c r="J23" s="54"/>
    </row>
    <row r="24" s="23" customFormat="1" ht="76" customHeight="1" spans="1:10">
      <c r="A24" s="44" t="s">
        <v>39</v>
      </c>
      <c r="B24" s="44"/>
      <c r="C24" s="44"/>
      <c r="D24" s="44"/>
      <c r="E24" s="44"/>
      <c r="F24" s="44"/>
      <c r="G24" s="44"/>
      <c r="H24" s="44"/>
      <c r="I24" s="44"/>
      <c r="J24" s="44"/>
    </row>
    <row r="25" customFormat="1" ht="20.25" hidden="1" spans="2:10">
      <c r="B25" s="45"/>
      <c r="D25" s="46"/>
      <c r="E25" s="47"/>
      <c r="F25" s="23"/>
      <c r="G25" s="23"/>
      <c r="H25" s="47"/>
      <c r="I25" s="47"/>
      <c r="J25" s="55"/>
    </row>
    <row r="26" ht="20.25" hidden="1" spans="2:10">
      <c r="B26" s="45"/>
      <c r="D26" s="46"/>
      <c r="E26" s="47"/>
      <c r="F26" s="23"/>
      <c r="G26" s="23"/>
      <c r="H26" s="47"/>
      <c r="I26" s="47"/>
      <c r="J26" s="55"/>
    </row>
    <row r="27" spans="3:7">
      <c r="C27" s="26"/>
      <c r="D27" s="26"/>
      <c r="F27" s="48"/>
      <c r="G27" s="48"/>
    </row>
  </sheetData>
  <mergeCells count="9">
    <mergeCell ref="A1:J1"/>
    <mergeCell ref="A24:J24"/>
    <mergeCell ref="A2:A3"/>
    <mergeCell ref="B2:B3"/>
    <mergeCell ref="C2:C3"/>
    <mergeCell ref="D2:D3"/>
    <mergeCell ref="H2:H3"/>
    <mergeCell ref="I2:I3"/>
    <mergeCell ref="J2:J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A17" sqref="A17:H17"/>
    </sheetView>
  </sheetViews>
  <sheetFormatPr defaultColWidth="9" defaultRowHeight="13.5" outlineLevelCol="7"/>
  <cols>
    <col min="2" max="2" width="35.25" customWidth="1"/>
    <col min="3" max="3" width="8.375" customWidth="1"/>
    <col min="4" max="4" width="6.875" customWidth="1"/>
    <col min="5" max="7" width="15.875" customWidth="1"/>
    <col min="8" max="8" width="9.75" customWidth="1"/>
  </cols>
  <sheetData>
    <row r="1" ht="50" customHeight="1" spans="1:8">
      <c r="A1" s="1" t="s">
        <v>40</v>
      </c>
      <c r="B1" s="1"/>
      <c r="C1" s="1"/>
      <c r="D1" s="1"/>
      <c r="E1" s="1"/>
      <c r="F1" s="1"/>
      <c r="G1" s="1"/>
      <c r="H1" s="1"/>
    </row>
    <row r="2" ht="45" spans="1:8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</row>
    <row r="3" ht="23.25" spans="1:8">
      <c r="A3" s="17">
        <v>1</v>
      </c>
      <c r="B3" s="17" t="s">
        <v>37</v>
      </c>
      <c r="C3" s="17">
        <v>2023</v>
      </c>
      <c r="D3" s="17">
        <v>19</v>
      </c>
      <c r="E3" s="18">
        <v>2</v>
      </c>
      <c r="F3" s="18">
        <v>4</v>
      </c>
      <c r="G3" s="18">
        <v>9</v>
      </c>
      <c r="H3" s="18">
        <f t="shared" ref="H3:H22" si="0">SUM(E3:G3)</f>
        <v>15</v>
      </c>
    </row>
    <row r="4" ht="23.25" spans="1:8">
      <c r="A4" s="17">
        <v>2</v>
      </c>
      <c r="B4" s="17" t="s">
        <v>16</v>
      </c>
      <c r="C4" s="17">
        <v>2023</v>
      </c>
      <c r="D4" s="17">
        <v>53</v>
      </c>
      <c r="E4" s="18">
        <v>4</v>
      </c>
      <c r="F4" s="18">
        <v>10</v>
      </c>
      <c r="G4" s="18">
        <v>27</v>
      </c>
      <c r="H4" s="18">
        <f t="shared" si="0"/>
        <v>41</v>
      </c>
    </row>
    <row r="5" ht="23.25" spans="1:8">
      <c r="A5" s="17">
        <v>3</v>
      </c>
      <c r="B5" s="17" t="s">
        <v>15</v>
      </c>
      <c r="C5" s="17">
        <v>2023</v>
      </c>
      <c r="D5" s="17">
        <v>54</v>
      </c>
      <c r="E5" s="18">
        <v>4</v>
      </c>
      <c r="F5" s="18">
        <v>10</v>
      </c>
      <c r="G5" s="18">
        <v>27</v>
      </c>
      <c r="H5" s="18">
        <f t="shared" si="0"/>
        <v>41</v>
      </c>
    </row>
    <row r="6" ht="23.25" spans="1:8">
      <c r="A6" s="17">
        <v>4</v>
      </c>
      <c r="B6" s="17" t="s">
        <v>34</v>
      </c>
      <c r="C6" s="17">
        <v>2023</v>
      </c>
      <c r="D6" s="17">
        <v>23</v>
      </c>
      <c r="E6" s="18">
        <v>2</v>
      </c>
      <c r="F6" s="18">
        <v>4</v>
      </c>
      <c r="G6" s="18">
        <v>12</v>
      </c>
      <c r="H6" s="18">
        <f t="shared" si="0"/>
        <v>18</v>
      </c>
    </row>
    <row r="7" ht="23.25" spans="1:8">
      <c r="A7" s="17">
        <v>5</v>
      </c>
      <c r="B7" s="17" t="s">
        <v>19</v>
      </c>
      <c r="C7" s="17">
        <v>2023</v>
      </c>
      <c r="D7" s="17">
        <v>54</v>
      </c>
      <c r="E7" s="18">
        <v>4</v>
      </c>
      <c r="F7" s="18">
        <v>10</v>
      </c>
      <c r="G7" s="18">
        <v>27</v>
      </c>
      <c r="H7" s="18">
        <f t="shared" si="0"/>
        <v>41</v>
      </c>
    </row>
    <row r="8" ht="23.25" spans="1:8">
      <c r="A8" s="17">
        <v>6</v>
      </c>
      <c r="B8" s="17" t="s">
        <v>22</v>
      </c>
      <c r="C8" s="17">
        <v>2023</v>
      </c>
      <c r="D8" s="17">
        <v>42</v>
      </c>
      <c r="E8" s="18">
        <v>3</v>
      </c>
      <c r="F8" s="18">
        <v>8</v>
      </c>
      <c r="G8" s="18">
        <v>21</v>
      </c>
      <c r="H8" s="18">
        <f t="shared" si="0"/>
        <v>32</v>
      </c>
    </row>
    <row r="9" ht="23.25" spans="1:8">
      <c r="A9" s="17">
        <v>7</v>
      </c>
      <c r="B9" s="17" t="s">
        <v>13</v>
      </c>
      <c r="C9" s="17">
        <v>2023</v>
      </c>
      <c r="D9" s="17">
        <v>25</v>
      </c>
      <c r="E9" s="18">
        <v>2</v>
      </c>
      <c r="F9" s="18">
        <v>5</v>
      </c>
      <c r="G9" s="18">
        <v>13</v>
      </c>
      <c r="H9" s="18">
        <f t="shared" si="0"/>
        <v>20</v>
      </c>
    </row>
    <row r="10" ht="23.25" spans="1:8">
      <c r="A10" s="17">
        <v>8</v>
      </c>
      <c r="B10" s="17" t="s">
        <v>28</v>
      </c>
      <c r="C10" s="17">
        <v>2023</v>
      </c>
      <c r="D10" s="17">
        <v>38</v>
      </c>
      <c r="E10" s="18">
        <v>3</v>
      </c>
      <c r="F10" s="18">
        <v>7</v>
      </c>
      <c r="G10" s="18">
        <v>19</v>
      </c>
      <c r="H10" s="18">
        <f t="shared" si="0"/>
        <v>29</v>
      </c>
    </row>
    <row r="11" ht="23.25" spans="1:8">
      <c r="A11" s="17">
        <v>9</v>
      </c>
      <c r="B11" s="17" t="s">
        <v>21</v>
      </c>
      <c r="C11" s="17">
        <v>2023</v>
      </c>
      <c r="D11" s="17">
        <v>69</v>
      </c>
      <c r="E11" s="18">
        <v>5</v>
      </c>
      <c r="F11" s="18">
        <v>13</v>
      </c>
      <c r="G11" s="18">
        <v>35</v>
      </c>
      <c r="H11" s="18">
        <f t="shared" si="0"/>
        <v>53</v>
      </c>
    </row>
    <row r="12" ht="23.25" spans="1:8">
      <c r="A12" s="17">
        <v>10</v>
      </c>
      <c r="B12" s="17" t="s">
        <v>26</v>
      </c>
      <c r="C12" s="17">
        <v>2023</v>
      </c>
      <c r="D12" s="17">
        <v>69</v>
      </c>
      <c r="E12" s="18">
        <v>5</v>
      </c>
      <c r="F12" s="18">
        <v>13</v>
      </c>
      <c r="G12" s="18">
        <v>35</v>
      </c>
      <c r="H12" s="18">
        <f t="shared" si="0"/>
        <v>53</v>
      </c>
    </row>
    <row r="13" ht="23.25" spans="1:8">
      <c r="A13" s="17">
        <v>11</v>
      </c>
      <c r="B13" s="17" t="s">
        <v>24</v>
      </c>
      <c r="C13" s="17">
        <v>2023</v>
      </c>
      <c r="D13" s="17">
        <v>45</v>
      </c>
      <c r="E13" s="18">
        <v>3</v>
      </c>
      <c r="F13" s="18">
        <v>8</v>
      </c>
      <c r="G13" s="18">
        <v>23</v>
      </c>
      <c r="H13" s="18">
        <f t="shared" si="0"/>
        <v>34</v>
      </c>
    </row>
    <row r="14" ht="23.25" spans="1:8">
      <c r="A14" s="17">
        <v>12</v>
      </c>
      <c r="B14" s="17" t="s">
        <v>32</v>
      </c>
      <c r="C14" s="17">
        <v>2023</v>
      </c>
      <c r="D14" s="17">
        <v>44</v>
      </c>
      <c r="E14" s="18">
        <v>3</v>
      </c>
      <c r="F14" s="18">
        <v>8</v>
      </c>
      <c r="G14" s="18">
        <v>22</v>
      </c>
      <c r="H14" s="18">
        <f t="shared" si="0"/>
        <v>33</v>
      </c>
    </row>
    <row r="15" ht="23.25" spans="1:8">
      <c r="A15" s="17">
        <v>13</v>
      </c>
      <c r="B15" s="17" t="s">
        <v>12</v>
      </c>
      <c r="C15" s="17">
        <v>2023</v>
      </c>
      <c r="D15" s="17">
        <v>43</v>
      </c>
      <c r="E15" s="18">
        <v>3</v>
      </c>
      <c r="F15" s="18">
        <v>8</v>
      </c>
      <c r="G15" s="18">
        <v>22</v>
      </c>
      <c r="H15" s="18">
        <f t="shared" si="0"/>
        <v>33</v>
      </c>
    </row>
    <row r="16" ht="23.25" spans="1:8">
      <c r="A16" s="17">
        <v>14</v>
      </c>
      <c r="B16" s="17" t="s">
        <v>33</v>
      </c>
      <c r="C16" s="17">
        <v>2023</v>
      </c>
      <c r="D16" s="17">
        <v>24</v>
      </c>
      <c r="E16" s="18">
        <v>2</v>
      </c>
      <c r="F16" s="18">
        <v>4</v>
      </c>
      <c r="G16" s="18">
        <v>12</v>
      </c>
      <c r="H16" s="18">
        <f t="shared" si="0"/>
        <v>18</v>
      </c>
    </row>
    <row r="17" ht="23.25" spans="1:8">
      <c r="A17" s="19">
        <v>15</v>
      </c>
      <c r="B17" s="19" t="s">
        <v>27</v>
      </c>
      <c r="C17" s="19">
        <v>2023</v>
      </c>
      <c r="D17" s="19">
        <v>27</v>
      </c>
      <c r="E17" s="20">
        <v>2</v>
      </c>
      <c r="F17" s="20">
        <v>5</v>
      </c>
      <c r="G17" s="20">
        <v>14</v>
      </c>
      <c r="H17" s="20">
        <f t="shared" si="0"/>
        <v>21</v>
      </c>
    </row>
    <row r="18" ht="23.25" spans="1:8">
      <c r="A18" s="17">
        <v>16</v>
      </c>
      <c r="B18" s="17" t="s">
        <v>23</v>
      </c>
      <c r="C18" s="17">
        <v>2023</v>
      </c>
      <c r="D18" s="17">
        <v>68</v>
      </c>
      <c r="E18" s="18">
        <v>5</v>
      </c>
      <c r="F18" s="18">
        <v>12</v>
      </c>
      <c r="G18" s="18">
        <v>34</v>
      </c>
      <c r="H18" s="18">
        <f t="shared" si="0"/>
        <v>51</v>
      </c>
    </row>
    <row r="19" ht="23.25" spans="1:8">
      <c r="A19" s="17">
        <v>17</v>
      </c>
      <c r="B19" s="17" t="s">
        <v>14</v>
      </c>
      <c r="C19" s="17">
        <v>2023</v>
      </c>
      <c r="D19" s="17">
        <v>24</v>
      </c>
      <c r="E19" s="18">
        <v>2</v>
      </c>
      <c r="F19" s="18">
        <v>4</v>
      </c>
      <c r="G19" s="18">
        <v>12</v>
      </c>
      <c r="H19" s="18">
        <f t="shared" si="0"/>
        <v>18</v>
      </c>
    </row>
    <row r="20" ht="23.25" spans="1:8">
      <c r="A20" s="17">
        <v>18</v>
      </c>
      <c r="B20" s="17" t="s">
        <v>25</v>
      </c>
      <c r="C20" s="17">
        <v>2023</v>
      </c>
      <c r="D20" s="17">
        <v>161</v>
      </c>
      <c r="E20" s="18">
        <v>12</v>
      </c>
      <c r="F20" s="18">
        <v>29</v>
      </c>
      <c r="G20" s="18">
        <v>81</v>
      </c>
      <c r="H20" s="18">
        <f t="shared" si="0"/>
        <v>122</v>
      </c>
    </row>
    <row r="21" ht="23.25" spans="1:8">
      <c r="A21" s="17">
        <v>19</v>
      </c>
      <c r="B21" s="17" t="s">
        <v>20</v>
      </c>
      <c r="C21" s="17">
        <v>2023</v>
      </c>
      <c r="D21" s="17">
        <v>30</v>
      </c>
      <c r="E21" s="18">
        <v>2</v>
      </c>
      <c r="F21" s="18">
        <v>5</v>
      </c>
      <c r="G21" s="18">
        <v>15</v>
      </c>
      <c r="H21" s="18">
        <f t="shared" si="0"/>
        <v>22</v>
      </c>
    </row>
    <row r="22" ht="23.25" spans="1:8">
      <c r="A22" s="17">
        <v>20</v>
      </c>
      <c r="B22" s="17" t="s">
        <v>41</v>
      </c>
      <c r="C22" s="17">
        <v>2023</v>
      </c>
      <c r="D22" s="17">
        <v>11</v>
      </c>
      <c r="E22" s="18">
        <v>1</v>
      </c>
      <c r="F22" s="18">
        <v>2</v>
      </c>
      <c r="G22" s="18">
        <v>6</v>
      </c>
      <c r="H22" s="18">
        <f t="shared" si="0"/>
        <v>9</v>
      </c>
    </row>
    <row r="23" ht="23.25" spans="1:8">
      <c r="A23" s="21" t="s">
        <v>38</v>
      </c>
      <c r="B23" s="17"/>
      <c r="C23" s="17"/>
      <c r="D23" s="17">
        <f>SUM(D3:D22)</f>
        <v>923</v>
      </c>
      <c r="E23" s="18">
        <f>SUM(E3:E22)</f>
        <v>69</v>
      </c>
      <c r="F23" s="18">
        <f>SUM(F3:F22)</f>
        <v>169</v>
      </c>
      <c r="G23" s="18">
        <f>SUM(G3:G22)</f>
        <v>466</v>
      </c>
      <c r="H23" s="18">
        <f>SUM(H3:H22)</f>
        <v>704</v>
      </c>
    </row>
  </sheetData>
  <mergeCells count="1">
    <mergeCell ref="A1:H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17" sqref="A17:I17"/>
    </sheetView>
  </sheetViews>
  <sheetFormatPr defaultColWidth="9" defaultRowHeight="13.5"/>
  <cols>
    <col min="1" max="1" width="4.625" customWidth="1"/>
    <col min="2" max="2" width="33.875" customWidth="1"/>
    <col min="3" max="3" width="8.375" customWidth="1"/>
    <col min="4" max="4" width="6.875" customWidth="1"/>
    <col min="5" max="7" width="15.875" customWidth="1"/>
    <col min="8" max="8" width="6.875" customWidth="1"/>
    <col min="9" max="9" width="30.75" customWidth="1"/>
  </cols>
  <sheetData>
    <row r="1" ht="31.5" spans="1:9">
      <c r="A1" s="1" t="s">
        <v>42</v>
      </c>
      <c r="B1" s="1"/>
      <c r="C1" s="1"/>
      <c r="D1" s="1"/>
      <c r="E1" s="1"/>
      <c r="F1" s="1"/>
      <c r="G1" s="1"/>
      <c r="H1" s="1"/>
      <c r="I1" s="1"/>
    </row>
    <row r="2" ht="45" spans="1:10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2" t="s">
        <v>8</v>
      </c>
      <c r="I2" s="2" t="s">
        <v>10</v>
      </c>
      <c r="J2" s="13"/>
    </row>
    <row r="3" ht="23.25" spans="1:10">
      <c r="A3" s="2">
        <v>1</v>
      </c>
      <c r="B3" s="2" t="s">
        <v>37</v>
      </c>
      <c r="C3" s="4">
        <v>2024</v>
      </c>
      <c r="D3" s="4">
        <v>19</v>
      </c>
      <c r="E3" s="5">
        <v>2</v>
      </c>
      <c r="F3" s="6">
        <v>4</v>
      </c>
      <c r="G3" s="6">
        <v>9</v>
      </c>
      <c r="H3" s="6">
        <f t="shared" ref="H3:H13" si="0">SUBTOTAL(9,E3:G3)</f>
        <v>15</v>
      </c>
      <c r="I3" s="4"/>
      <c r="J3" s="13"/>
    </row>
    <row r="4" ht="23.25" spans="1:10">
      <c r="A4" s="2">
        <v>2</v>
      </c>
      <c r="B4" s="2" t="s">
        <v>16</v>
      </c>
      <c r="C4" s="4">
        <v>2024</v>
      </c>
      <c r="D4" s="4">
        <v>47</v>
      </c>
      <c r="E4" s="5">
        <v>4</v>
      </c>
      <c r="F4" s="6">
        <v>9</v>
      </c>
      <c r="G4" s="6">
        <v>24</v>
      </c>
      <c r="H4" s="6">
        <f t="shared" si="0"/>
        <v>37</v>
      </c>
      <c r="I4" s="4"/>
      <c r="J4" s="13"/>
    </row>
    <row r="5" ht="23.25" spans="1:10">
      <c r="A5" s="2">
        <v>3</v>
      </c>
      <c r="B5" s="2" t="s">
        <v>15</v>
      </c>
      <c r="C5" s="4">
        <v>2024</v>
      </c>
      <c r="D5" s="4">
        <v>51</v>
      </c>
      <c r="E5" s="5">
        <v>4</v>
      </c>
      <c r="F5" s="6">
        <v>9</v>
      </c>
      <c r="G5" s="6">
        <v>26</v>
      </c>
      <c r="H5" s="6">
        <f t="shared" si="0"/>
        <v>39</v>
      </c>
      <c r="I5" s="4"/>
      <c r="J5" s="13"/>
    </row>
    <row r="6" ht="23.25" spans="1:10">
      <c r="A6" s="2">
        <v>4</v>
      </c>
      <c r="B6" s="2" t="s">
        <v>34</v>
      </c>
      <c r="C6" s="4">
        <v>2024</v>
      </c>
      <c r="D6" s="4">
        <v>26</v>
      </c>
      <c r="E6" s="5">
        <v>2</v>
      </c>
      <c r="F6" s="6">
        <v>5</v>
      </c>
      <c r="G6" s="6">
        <v>13</v>
      </c>
      <c r="H6" s="6">
        <f t="shared" si="0"/>
        <v>20</v>
      </c>
      <c r="I6" s="4"/>
      <c r="J6" s="13"/>
    </row>
    <row r="7" ht="23.25" spans="1:10">
      <c r="A7" s="2">
        <v>5</v>
      </c>
      <c r="B7" s="2" t="s">
        <v>19</v>
      </c>
      <c r="C7" s="4">
        <v>2024</v>
      </c>
      <c r="D7" s="4">
        <v>56</v>
      </c>
      <c r="E7" s="5">
        <v>4</v>
      </c>
      <c r="F7" s="6">
        <v>10</v>
      </c>
      <c r="G7" s="6">
        <v>29</v>
      </c>
      <c r="H7" s="6">
        <f t="shared" si="0"/>
        <v>43</v>
      </c>
      <c r="I7" s="4"/>
      <c r="J7" s="13"/>
    </row>
    <row r="8" ht="23.25" spans="1:10">
      <c r="A8" s="2">
        <v>6</v>
      </c>
      <c r="B8" s="2" t="s">
        <v>22</v>
      </c>
      <c r="C8" s="4">
        <v>2024</v>
      </c>
      <c r="D8" s="4">
        <v>37</v>
      </c>
      <c r="E8" s="5">
        <v>3</v>
      </c>
      <c r="F8" s="6">
        <v>7</v>
      </c>
      <c r="G8" s="6">
        <v>19</v>
      </c>
      <c r="H8" s="6">
        <f t="shared" si="0"/>
        <v>29</v>
      </c>
      <c r="I8" s="4"/>
      <c r="J8" s="13"/>
    </row>
    <row r="9" ht="23.25" spans="1:10">
      <c r="A9" s="2">
        <v>7</v>
      </c>
      <c r="B9" s="2" t="s">
        <v>13</v>
      </c>
      <c r="C9" s="4">
        <v>2024</v>
      </c>
      <c r="D9" s="4">
        <v>21</v>
      </c>
      <c r="E9" s="5">
        <v>2</v>
      </c>
      <c r="F9" s="6">
        <v>4</v>
      </c>
      <c r="G9" s="6">
        <v>11</v>
      </c>
      <c r="H9" s="6">
        <f t="shared" si="0"/>
        <v>17</v>
      </c>
      <c r="I9" s="4"/>
      <c r="J9" s="13"/>
    </row>
    <row r="10" ht="23.25" spans="1:10">
      <c r="A10" s="2">
        <v>8</v>
      </c>
      <c r="B10" s="2" t="s">
        <v>28</v>
      </c>
      <c r="C10" s="4">
        <v>2024</v>
      </c>
      <c r="D10" s="4">
        <v>36</v>
      </c>
      <c r="E10" s="5">
        <v>3</v>
      </c>
      <c r="F10" s="6">
        <v>6</v>
      </c>
      <c r="G10" s="6">
        <v>19</v>
      </c>
      <c r="H10" s="6">
        <f t="shared" si="0"/>
        <v>28</v>
      </c>
      <c r="I10" s="4"/>
      <c r="J10" s="13"/>
    </row>
    <row r="11" ht="23.25" spans="1:10">
      <c r="A11" s="2">
        <v>9</v>
      </c>
      <c r="B11" s="2" t="s">
        <v>21</v>
      </c>
      <c r="C11" s="4">
        <v>2024</v>
      </c>
      <c r="D11" s="4">
        <v>68</v>
      </c>
      <c r="E11" s="5">
        <v>5</v>
      </c>
      <c r="F11" s="6">
        <v>12</v>
      </c>
      <c r="G11" s="6">
        <v>35</v>
      </c>
      <c r="H11" s="6">
        <f t="shared" si="0"/>
        <v>52</v>
      </c>
      <c r="I11" s="4"/>
      <c r="J11" s="13"/>
    </row>
    <row r="12" ht="23.25" spans="1:10">
      <c r="A12" s="2">
        <v>10</v>
      </c>
      <c r="B12" s="2" t="s">
        <v>26</v>
      </c>
      <c r="C12" s="4">
        <v>2024</v>
      </c>
      <c r="D12" s="4">
        <v>70</v>
      </c>
      <c r="E12" s="5">
        <v>5</v>
      </c>
      <c r="F12" s="6">
        <v>13</v>
      </c>
      <c r="G12" s="6">
        <v>36</v>
      </c>
      <c r="H12" s="6">
        <f t="shared" si="0"/>
        <v>54</v>
      </c>
      <c r="I12" s="4"/>
      <c r="J12" s="13"/>
    </row>
    <row r="13" ht="23.25" spans="1:10">
      <c r="A13" s="2">
        <v>11</v>
      </c>
      <c r="B13" s="2" t="s">
        <v>24</v>
      </c>
      <c r="C13" s="4">
        <v>2024</v>
      </c>
      <c r="D13" s="4">
        <v>47</v>
      </c>
      <c r="E13" s="5">
        <v>4</v>
      </c>
      <c r="F13" s="6">
        <v>9</v>
      </c>
      <c r="G13" s="6">
        <v>24</v>
      </c>
      <c r="H13" s="6">
        <f t="shared" si="0"/>
        <v>37</v>
      </c>
      <c r="I13" s="4"/>
      <c r="J13" s="13"/>
    </row>
    <row r="14" ht="23.25" spans="1:10">
      <c r="A14" s="2">
        <v>12</v>
      </c>
      <c r="B14" s="2" t="s">
        <v>32</v>
      </c>
      <c r="C14" s="4">
        <v>2024</v>
      </c>
      <c r="D14" s="4">
        <v>47</v>
      </c>
      <c r="E14" s="5" t="s">
        <v>29</v>
      </c>
      <c r="F14" s="6">
        <v>9</v>
      </c>
      <c r="G14" s="6">
        <v>24</v>
      </c>
      <c r="H14" s="6">
        <v>38</v>
      </c>
      <c r="I14" s="14" t="s">
        <v>43</v>
      </c>
      <c r="J14" s="13"/>
    </row>
    <row r="15" ht="23.25" spans="1:10">
      <c r="A15" s="2">
        <v>13</v>
      </c>
      <c r="B15" s="2" t="s">
        <v>12</v>
      </c>
      <c r="C15" s="4">
        <v>2024</v>
      </c>
      <c r="D15" s="4">
        <v>31</v>
      </c>
      <c r="E15" s="5">
        <v>2</v>
      </c>
      <c r="F15" s="6">
        <v>6</v>
      </c>
      <c r="G15" s="6">
        <v>16</v>
      </c>
      <c r="H15" s="6">
        <f t="shared" ref="H15:H20" si="1">SUBTOTAL(9,E15:G15)</f>
        <v>24</v>
      </c>
      <c r="I15" s="14"/>
      <c r="J15" s="13"/>
    </row>
    <row r="16" ht="23.25" spans="1:10">
      <c r="A16" s="2">
        <v>14</v>
      </c>
      <c r="B16" s="2" t="s">
        <v>33</v>
      </c>
      <c r="C16" s="4">
        <v>2024</v>
      </c>
      <c r="D16" s="4">
        <v>26</v>
      </c>
      <c r="E16" s="5">
        <v>2</v>
      </c>
      <c r="F16" s="6">
        <v>5</v>
      </c>
      <c r="G16" s="6">
        <v>13</v>
      </c>
      <c r="H16" s="6">
        <f t="shared" si="1"/>
        <v>20</v>
      </c>
      <c r="I16" s="14"/>
      <c r="J16" s="13"/>
    </row>
    <row r="17" ht="23.25" spans="1:10">
      <c r="A17" s="7">
        <v>15</v>
      </c>
      <c r="B17" s="7" t="s">
        <v>27</v>
      </c>
      <c r="C17" s="8">
        <v>2024</v>
      </c>
      <c r="D17" s="8">
        <v>25</v>
      </c>
      <c r="E17" s="9">
        <v>2</v>
      </c>
      <c r="F17" s="10">
        <v>4</v>
      </c>
      <c r="G17" s="10">
        <v>13</v>
      </c>
      <c r="H17" s="10">
        <f t="shared" si="1"/>
        <v>19</v>
      </c>
      <c r="I17" s="15"/>
      <c r="J17" s="13"/>
    </row>
    <row r="18" ht="23.25" spans="1:10">
      <c r="A18" s="2">
        <v>16</v>
      </c>
      <c r="B18" s="2" t="s">
        <v>23</v>
      </c>
      <c r="C18" s="4">
        <v>2024</v>
      </c>
      <c r="D18" s="4">
        <v>69</v>
      </c>
      <c r="E18" s="5">
        <v>5</v>
      </c>
      <c r="F18" s="6">
        <v>13</v>
      </c>
      <c r="G18" s="6">
        <v>35</v>
      </c>
      <c r="H18" s="6">
        <f t="shared" si="1"/>
        <v>53</v>
      </c>
      <c r="I18" s="14"/>
      <c r="J18" s="13"/>
    </row>
    <row r="19" ht="23.25" spans="1:10">
      <c r="A19" s="2">
        <v>17</v>
      </c>
      <c r="B19" s="2" t="s">
        <v>14</v>
      </c>
      <c r="C19" s="4">
        <v>2024</v>
      </c>
      <c r="D19" s="4">
        <v>22</v>
      </c>
      <c r="E19" s="5">
        <v>2</v>
      </c>
      <c r="F19" s="6">
        <v>4</v>
      </c>
      <c r="G19" s="6">
        <v>11</v>
      </c>
      <c r="H19" s="6">
        <f t="shared" si="1"/>
        <v>17</v>
      </c>
      <c r="I19" s="14"/>
      <c r="J19" s="13"/>
    </row>
    <row r="20" ht="23.25" spans="1:10">
      <c r="A20" s="2">
        <v>18</v>
      </c>
      <c r="B20" s="2" t="s">
        <v>25</v>
      </c>
      <c r="C20" s="4">
        <v>2024</v>
      </c>
      <c r="D20" s="4">
        <v>162</v>
      </c>
      <c r="E20" s="5">
        <v>12</v>
      </c>
      <c r="F20" s="6">
        <v>30</v>
      </c>
      <c r="G20" s="6">
        <v>83</v>
      </c>
      <c r="H20" s="6">
        <f t="shared" si="1"/>
        <v>125</v>
      </c>
      <c r="I20" s="14"/>
      <c r="J20" s="13"/>
    </row>
    <row r="21" ht="23.25" spans="1:10">
      <c r="A21" s="2">
        <v>19</v>
      </c>
      <c r="B21" s="2" t="s">
        <v>20</v>
      </c>
      <c r="C21" s="4">
        <v>2024</v>
      </c>
      <c r="D21" s="4">
        <v>42</v>
      </c>
      <c r="E21" s="5" t="s">
        <v>44</v>
      </c>
      <c r="F21" s="6">
        <v>8</v>
      </c>
      <c r="G21" s="6">
        <v>22</v>
      </c>
      <c r="H21" s="6">
        <v>35</v>
      </c>
      <c r="I21" s="14" t="s">
        <v>45</v>
      </c>
      <c r="J21" s="13"/>
    </row>
    <row r="22" ht="23.25" spans="1:9">
      <c r="A22" s="2">
        <v>20</v>
      </c>
      <c r="B22" s="2" t="s">
        <v>41</v>
      </c>
      <c r="C22" s="4">
        <v>2024</v>
      </c>
      <c r="D22" s="4">
        <v>12</v>
      </c>
      <c r="E22" s="5">
        <v>1</v>
      </c>
      <c r="F22" s="6">
        <v>2</v>
      </c>
      <c r="G22" s="6">
        <v>6</v>
      </c>
      <c r="H22" s="6">
        <f>SUBTOTAL(9,E22:G22)</f>
        <v>9</v>
      </c>
      <c r="I22" s="4"/>
    </row>
    <row r="23" ht="23.25" spans="1:10">
      <c r="A23" s="2">
        <v>21</v>
      </c>
      <c r="B23" s="4" t="s">
        <v>46</v>
      </c>
      <c r="C23" s="4">
        <v>2024</v>
      </c>
      <c r="D23" s="4">
        <v>24</v>
      </c>
      <c r="E23" s="5">
        <v>2</v>
      </c>
      <c r="F23" s="6">
        <v>4</v>
      </c>
      <c r="G23" s="6">
        <v>12</v>
      </c>
      <c r="H23" s="6">
        <f>SUBTOTAL(9,E23:G23)</f>
        <v>18</v>
      </c>
      <c r="I23" s="4"/>
      <c r="J23" s="16"/>
    </row>
    <row r="24" ht="45" spans="1:9">
      <c r="A24" s="4" t="s">
        <v>38</v>
      </c>
      <c r="B24" s="11"/>
      <c r="C24" s="11"/>
      <c r="D24" s="12">
        <f>SUM(D3:D23)</f>
        <v>938</v>
      </c>
      <c r="E24" s="5">
        <v>76</v>
      </c>
      <c r="F24" s="5">
        <f>SUM(F3:F23)</f>
        <v>173</v>
      </c>
      <c r="G24" s="5">
        <f>SUM(G3:G23)</f>
        <v>480</v>
      </c>
      <c r="H24" s="5">
        <f>SUM(H3:H23)</f>
        <v>729</v>
      </c>
      <c r="I24" s="12"/>
    </row>
  </sheetData>
  <sortState ref="A3:U22">
    <sortCondition ref="A3:A22"/>
  </sortState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2022</vt:lpstr>
      <vt:lpstr>2023</vt:lpstr>
      <vt:lpstr>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、</cp:lastModifiedBy>
  <dcterms:created xsi:type="dcterms:W3CDTF">2022-11-14T01:50:00Z</dcterms:created>
  <dcterms:modified xsi:type="dcterms:W3CDTF">2024-10-23T02:39:53Z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9854D433CD494A52B3491D7F19042A42_13</vt:lpwstr>
  </property>
  <property fmtid="{D5CDD505-2E9C-101B-9397-08002B2CF9AE}" pid="3" name="KSOProductBuildVer">
    <vt:lpwstr>2052-12.1.0.18608</vt:lpwstr>
  </property>
</Properties>
</file>