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305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<sst xmlns="http://schemas.openxmlformats.org/spreadsheetml/2006/main" count="43">
  <si>
    <t>2017年吉首大学研究生学业奖学金名额分配表</t>
  </si>
  <si>
    <t>序号</t>
  </si>
  <si>
    <t>学院名称</t>
  </si>
  <si>
    <t>2015级</t>
  </si>
  <si>
    <t>2016级</t>
  </si>
  <si>
    <t>2017级</t>
  </si>
  <si>
    <t>合计</t>
  </si>
  <si>
    <t>一等奖</t>
  </si>
  <si>
    <t>二等奖</t>
  </si>
  <si>
    <t>三等奖</t>
  </si>
  <si>
    <t>合计总名额</t>
  </si>
  <si>
    <t>备注</t>
  </si>
  <si>
    <t>上年基数</t>
  </si>
  <si>
    <t>上年名额</t>
  </si>
  <si>
    <t>上年累计数</t>
  </si>
  <si>
    <t>今年基数</t>
  </si>
  <si>
    <t>两年合计数</t>
  </si>
  <si>
    <t>合计分配名额</t>
  </si>
  <si>
    <t>体育科学学院</t>
  </si>
  <si>
    <t>文学与新闻传播学院</t>
  </si>
  <si>
    <t>历史与文化学院</t>
  </si>
  <si>
    <t>历史与文化学院  （博士）</t>
  </si>
  <si>
    <t>不分等级</t>
  </si>
  <si>
    <t>商学院</t>
  </si>
  <si>
    <t>法学与公共管理学院</t>
  </si>
  <si>
    <t>马克思主义学院</t>
  </si>
  <si>
    <t>生物资源与环境科学学院</t>
  </si>
  <si>
    <t>数学与统计学院</t>
  </si>
  <si>
    <t>医学院</t>
  </si>
  <si>
    <t>音乐舞蹈学院</t>
  </si>
  <si>
    <t>美术学院</t>
  </si>
  <si>
    <t>土木工程与建筑学院</t>
  </si>
  <si>
    <t>哲学研究所</t>
  </si>
  <si>
    <t>物理与机电工程学院</t>
  </si>
  <si>
    <t>化学化工学院</t>
  </si>
  <si>
    <t>旅游与管理工程学院</t>
  </si>
  <si>
    <t>林产化工工程湖南省重点实验室</t>
  </si>
  <si>
    <t>国防教育研究院</t>
  </si>
  <si>
    <t>信息科学与工程学院</t>
  </si>
  <si>
    <t>MTI教育中心</t>
  </si>
  <si>
    <t>本数据去掉了延期毕业、推迟毕业、休学等学生数据。</t>
  </si>
  <si>
    <t>吉首大学研究生院</t>
  </si>
  <si>
    <t>2017年10月19日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</si>
</sst>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_ "/>
  </numFmts>
  <fonts count="29">
    <font>
      <sz val="11"/>
      <color theme="1"/>
      <name val="宋体"/>
      <charset val="134"/>
      <scheme val="minor"/>
    </font>
    <font>
      <b/>
      <sz val="10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2"/>
      <color indexed="8"/>
      <name val="黑体"/>
      <charset val="134"/>
    </font>
    <font>
      <b/>
      <sz val="12"/>
      <color indexed="8"/>
      <name val="宋体"/>
      <charset val="134"/>
    </font>
    <font>
      <sz val="11"/>
      <name val="宋体"/>
      <charset val="134"/>
    </font>
    <font>
      <sz val="11"/>
      <color indexed="8"/>
      <name val="宋体"/>
      <charset val="134"/>
    </font>
    <font>
      <b/>
      <sz val="11"/>
      <color indexed="8"/>
      <name val="宋体"/>
      <charset val="134"/>
    </font>
    <font>
      <sz val="12"/>
      <color theme="1"/>
      <name val="宋体"/>
      <charset val="134"/>
      <scheme val="minor"/>
    </font>
    <font>
      <b/>
      <sz val="12"/>
      <name val="宋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u/>
      <sz val="11"/>
      <color rgb="FF0000FF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27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22" fillId="19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22" borderId="11" applyNumberFormat="0" applyFont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25" fillId="0" borderId="6" applyNumberFormat="0" applyFill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2" fillId="6" borderId="5" applyNumberFormat="0" applyAlignment="0" applyProtection="0">
      <alignment vertical="center"/>
    </xf>
    <xf numFmtId="0" fontId="23" fillId="6" borderId="10" applyNumberFormat="0" applyAlignment="0" applyProtection="0">
      <alignment vertical="center"/>
    </xf>
    <xf numFmtId="0" fontId="27" fillId="29" borderId="12" applyNumberFormat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</cellStyleXfs>
  <cellXfs count="36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3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176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/>
    </xf>
    <xf numFmtId="0" fontId="6" fillId="0" borderId="1" xfId="0" applyNumberFormat="1" applyFont="1" applyFill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/>
    </xf>
    <xf numFmtId="0" fontId="5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0" fillId="0" borderId="2" xfId="0" applyFont="1" applyBorder="1" applyAlignment="1">
      <alignment horizontal="left" vertical="center"/>
    </xf>
    <xf numFmtId="0" fontId="0" fillId="0" borderId="3" xfId="0" applyFont="1" applyBorder="1" applyAlignment="1">
      <alignment horizontal="left" vertical="center"/>
    </xf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0" fillId="0" borderId="0" xfId="0" applyFont="1" applyFill="1" applyAlignment="1">
      <alignment horizontal="center" vertical="center"/>
    </xf>
    <xf numFmtId="0" fontId="0" fillId="0" borderId="0" xfId="0" applyFont="1">
      <alignment vertical="center"/>
    </xf>
    <xf numFmtId="176" fontId="4" fillId="2" borderId="1" xfId="0" applyNumberFormat="1" applyFont="1" applyFill="1" applyBorder="1" applyAlignment="1">
      <alignment horizontal="center" vertical="center" wrapText="1"/>
    </xf>
    <xf numFmtId="0" fontId="4" fillId="2" borderId="1" xfId="0" applyNumberFormat="1" applyFont="1" applyFill="1" applyBorder="1" applyAlignment="1">
      <alignment horizontal="center" vertical="center" wrapText="1"/>
    </xf>
    <xf numFmtId="176" fontId="7" fillId="2" borderId="1" xfId="0" applyNumberFormat="1" applyFont="1" applyFill="1" applyBorder="1" applyAlignment="1">
      <alignment horizontal="center" vertical="center" wrapText="1"/>
    </xf>
    <xf numFmtId="0" fontId="7" fillId="2" borderId="1" xfId="0" applyNumberFormat="1" applyFont="1" applyFill="1" applyBorder="1" applyAlignment="1">
      <alignment horizontal="center" vertical="center" wrapText="1"/>
    </xf>
    <xf numFmtId="0" fontId="0" fillId="0" borderId="0" xfId="0" applyFont="1" applyBorder="1">
      <alignment vertical="center"/>
    </xf>
    <xf numFmtId="0" fontId="0" fillId="0" borderId="0" xfId="0" applyFont="1" applyBorder="1">
      <alignment vertical="center"/>
    </xf>
    <xf numFmtId="49" fontId="0" fillId="0" borderId="0" xfId="0" applyNumberFormat="1" applyFont="1" applyBorder="1">
      <alignment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49" fontId="8" fillId="0" borderId="0" xfId="0" applyNumberFormat="1" applyFont="1" applyAlignment="1">
      <alignment horizontal="center" vertical="center"/>
    </xf>
    <xf numFmtId="49" fontId="8" fillId="0" borderId="0" xfId="0" applyNumberFormat="1" applyFont="1" applyAlignment="1">
      <alignment horizontal="center" vertical="center"/>
    </xf>
    <xf numFmtId="0" fontId="8" fillId="0" borderId="0" xfId="0" applyFont="1">
      <alignment vertical="center"/>
    </xf>
    <xf numFmtId="0" fontId="9" fillId="0" borderId="1" xfId="0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/>
    </xf>
    <xf numFmtId="0" fontId="0" fillId="0" borderId="0" xfId="0" applyBorder="1">
      <alignment vertical="center"/>
    </xf>
    <xf numFmtId="0" fontId="8" fillId="0" borderId="0" xfId="0" applyFont="1" applyBorder="1">
      <alignment vertical="center"/>
    </xf>
    <xf numFmtId="0" fontId="0" fillId="0" borderId="4" xfId="0" applyFont="1" applyBorder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D30"/>
  <sheetViews>
    <sheetView tabSelected="1" workbookViewId="0">
      <selection activeCell="G35" sqref="G35"/>
    </sheetView>
  </sheetViews>
  <sheetFormatPr defaultColWidth="9" defaultRowHeight="13.5"/>
  <cols>
    <col min="1" max="1" width="2.75" customWidth="1"/>
    <col min="2" max="2" width="18.5" customWidth="1"/>
    <col min="3" max="3" width="5.375" customWidth="1"/>
    <col min="4" max="4" width="5.875" customWidth="1"/>
    <col min="5" max="5" width="5.75" customWidth="1"/>
    <col min="6" max="8" width="5.125" customWidth="1"/>
    <col min="9" max="9" width="7.25" customWidth="1"/>
    <col min="10" max="10" width="6" customWidth="1"/>
    <col min="11" max="11" width="7.375" customWidth="1"/>
    <col min="12" max="12" width="6.25" customWidth="1"/>
    <col min="13" max="13" width="6.375" customWidth="1"/>
    <col min="14" max="14" width="5.75" customWidth="1"/>
    <col min="15" max="15" width="5.875" customWidth="1"/>
    <col min="16" max="16" width="5.375" customWidth="1"/>
    <col min="17" max="17" width="5.625" customWidth="1"/>
    <col min="18" max="18" width="5.375" customWidth="1"/>
    <col min="19" max="19" width="5" customWidth="1"/>
    <col min="20" max="20" width="5.875" customWidth="1"/>
    <col min="21" max="21" width="8" customWidth="1"/>
    <col min="22" max="22" width="5.125" customWidth="1"/>
    <col min="23" max="23" width="7.125" customWidth="1"/>
    <col min="24" max="24" width="5.625" customWidth="1"/>
    <col min="25" max="25" width="7" customWidth="1"/>
    <col min="26" max="26" width="9.75" customWidth="1"/>
  </cols>
  <sheetData>
    <row r="1" ht="36" customHeight="1" spans="1:26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</row>
    <row r="2" s="1" customFormat="1" ht="21" customHeight="1" spans="1:26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4" t="s">
        <v>7</v>
      </c>
      <c r="H2" s="3"/>
      <c r="I2" s="4"/>
      <c r="J2" s="3"/>
      <c r="K2" s="4"/>
      <c r="L2" s="3"/>
      <c r="M2" s="4" t="s">
        <v>8</v>
      </c>
      <c r="N2" s="4"/>
      <c r="O2" s="4"/>
      <c r="P2" s="4"/>
      <c r="Q2" s="4"/>
      <c r="R2" s="4"/>
      <c r="S2" s="4" t="s">
        <v>9</v>
      </c>
      <c r="T2" s="4"/>
      <c r="U2" s="4"/>
      <c r="V2" s="4"/>
      <c r="W2" s="4"/>
      <c r="X2" s="4"/>
      <c r="Y2" s="31" t="s">
        <v>10</v>
      </c>
      <c r="Z2" s="32" t="s">
        <v>11</v>
      </c>
    </row>
    <row r="3" s="1" customFormat="1" ht="30" customHeight="1" spans="1:26">
      <c r="A3" s="3"/>
      <c r="B3" s="3"/>
      <c r="C3" s="3"/>
      <c r="D3" s="3"/>
      <c r="E3" s="3"/>
      <c r="F3" s="3"/>
      <c r="G3" s="5" t="s">
        <v>12</v>
      </c>
      <c r="H3" s="6" t="s">
        <v>13</v>
      </c>
      <c r="I3" s="5" t="s">
        <v>14</v>
      </c>
      <c r="J3" s="6" t="s">
        <v>15</v>
      </c>
      <c r="K3" s="19" t="s">
        <v>16</v>
      </c>
      <c r="L3" s="20" t="s">
        <v>17</v>
      </c>
      <c r="M3" s="5" t="s">
        <v>12</v>
      </c>
      <c r="N3" s="6" t="s">
        <v>13</v>
      </c>
      <c r="O3" s="5" t="s">
        <v>14</v>
      </c>
      <c r="P3" s="6" t="s">
        <v>15</v>
      </c>
      <c r="Q3" s="19" t="s">
        <v>16</v>
      </c>
      <c r="R3" s="20" t="s">
        <v>17</v>
      </c>
      <c r="S3" s="5" t="s">
        <v>12</v>
      </c>
      <c r="T3" s="6" t="s">
        <v>13</v>
      </c>
      <c r="U3" s="5" t="s">
        <v>14</v>
      </c>
      <c r="V3" s="6" t="s">
        <v>15</v>
      </c>
      <c r="W3" s="19" t="s">
        <v>16</v>
      </c>
      <c r="X3" s="20" t="s">
        <v>17</v>
      </c>
      <c r="Y3" s="31"/>
      <c r="Z3" s="32"/>
    </row>
    <row r="4" ht="23.75" customHeight="1" spans="1:26">
      <c r="A4" s="7">
        <v>1</v>
      </c>
      <c r="B4" s="8" t="s">
        <v>18</v>
      </c>
      <c r="C4" s="8">
        <v>21</v>
      </c>
      <c r="D4" s="8">
        <v>52</v>
      </c>
      <c r="E4" s="8">
        <v>58</v>
      </c>
      <c r="F4" s="8">
        <f>SUM(C4:E4)</f>
        <v>131</v>
      </c>
      <c r="G4" s="8">
        <v>23.6</v>
      </c>
      <c r="H4" s="8">
        <v>24</v>
      </c>
      <c r="I4" s="9">
        <f>G4-H4</f>
        <v>-0.399999999999999</v>
      </c>
      <c r="J4" s="9">
        <f>F4*0.2</f>
        <v>26.2</v>
      </c>
      <c r="K4" s="21">
        <f>I4+J4</f>
        <v>25.8</v>
      </c>
      <c r="L4" s="22">
        <v>26</v>
      </c>
      <c r="M4" s="8">
        <v>35.4</v>
      </c>
      <c r="N4" s="9">
        <v>35</v>
      </c>
      <c r="O4" s="9">
        <f>M4-N4</f>
        <v>0.399999999999999</v>
      </c>
      <c r="P4" s="9">
        <f>F4*0.3</f>
        <v>39.3</v>
      </c>
      <c r="Q4" s="22">
        <f>O4+P4</f>
        <v>39.7</v>
      </c>
      <c r="R4" s="22">
        <v>40</v>
      </c>
      <c r="S4" s="9">
        <v>15.6</v>
      </c>
      <c r="T4" s="9">
        <v>16</v>
      </c>
      <c r="U4" s="9">
        <f>S4-T4</f>
        <v>-0.4</v>
      </c>
      <c r="V4" s="9">
        <f>F4*0.4</f>
        <v>52.4</v>
      </c>
      <c r="W4" s="22">
        <f>U4+V4</f>
        <v>52</v>
      </c>
      <c r="X4" s="22">
        <v>52</v>
      </c>
      <c r="Y4" s="9"/>
      <c r="Z4" s="9"/>
    </row>
    <row r="5" ht="23.75" customHeight="1" spans="1:26">
      <c r="A5" s="7">
        <v>2</v>
      </c>
      <c r="B5" s="8" t="s">
        <v>19</v>
      </c>
      <c r="C5" s="8">
        <v>22</v>
      </c>
      <c r="D5" s="8">
        <v>26</v>
      </c>
      <c r="E5" s="8">
        <v>25</v>
      </c>
      <c r="F5" s="8">
        <f>SUM(C5:E5)</f>
        <v>73</v>
      </c>
      <c r="G5" s="9">
        <v>14.8</v>
      </c>
      <c r="H5" s="9">
        <v>15</v>
      </c>
      <c r="I5" s="9">
        <f t="shared" ref="I5:I24" si="0">G5-H5</f>
        <v>-0.199999999999999</v>
      </c>
      <c r="J5" s="9">
        <f t="shared" ref="J5:J24" si="1">F5*0.2</f>
        <v>14.6</v>
      </c>
      <c r="K5" s="21">
        <f t="shared" ref="K5:K24" si="2">I5+J5</f>
        <v>14.4</v>
      </c>
      <c r="L5" s="22">
        <v>14</v>
      </c>
      <c r="M5" s="9">
        <v>23.2</v>
      </c>
      <c r="N5" s="9">
        <v>23</v>
      </c>
      <c r="O5" s="9">
        <f t="shared" ref="O5:O24" si="3">M5-N5</f>
        <v>0.199999999999999</v>
      </c>
      <c r="P5" s="9">
        <f t="shared" ref="P5:P24" si="4">F5*0.3</f>
        <v>21.9</v>
      </c>
      <c r="Q5" s="22">
        <f t="shared" ref="Q5:Q24" si="5">O5+P5</f>
        <v>22.1</v>
      </c>
      <c r="R5" s="22">
        <v>22</v>
      </c>
      <c r="S5" s="9">
        <v>30.6</v>
      </c>
      <c r="T5" s="9">
        <v>31</v>
      </c>
      <c r="U5" s="9">
        <f t="shared" ref="U5:U24" si="6">S5-T5</f>
        <v>-0.399999999999999</v>
      </c>
      <c r="V5" s="9">
        <f t="shared" ref="V5:V24" si="7">F5*0.4</f>
        <v>29.2</v>
      </c>
      <c r="W5" s="22">
        <f t="shared" ref="W5:W24" si="8">U5+V5</f>
        <v>28.8</v>
      </c>
      <c r="X5" s="22">
        <v>29</v>
      </c>
      <c r="Y5" s="9"/>
      <c r="Z5" s="9"/>
    </row>
    <row r="6" ht="23.75" customHeight="1" spans="1:26">
      <c r="A6" s="7">
        <v>3</v>
      </c>
      <c r="B6" s="8" t="s">
        <v>20</v>
      </c>
      <c r="C6" s="8">
        <v>30</v>
      </c>
      <c r="D6" s="8">
        <v>29</v>
      </c>
      <c r="E6" s="8">
        <v>18</v>
      </c>
      <c r="F6" s="8">
        <f>SUM(C6:E6)</f>
        <v>77</v>
      </c>
      <c r="G6" s="9">
        <v>20.4</v>
      </c>
      <c r="H6" s="9">
        <v>20</v>
      </c>
      <c r="I6" s="9">
        <f t="shared" si="0"/>
        <v>0.399999999999999</v>
      </c>
      <c r="J6" s="9">
        <f t="shared" si="1"/>
        <v>15.4</v>
      </c>
      <c r="K6" s="21">
        <f t="shared" si="2"/>
        <v>15.8</v>
      </c>
      <c r="L6" s="22">
        <v>16</v>
      </c>
      <c r="M6" s="9">
        <v>30.6</v>
      </c>
      <c r="N6" s="9">
        <v>30</v>
      </c>
      <c r="O6" s="9">
        <f t="shared" si="3"/>
        <v>0.600000000000001</v>
      </c>
      <c r="P6" s="9">
        <f t="shared" si="4"/>
        <v>23.1</v>
      </c>
      <c r="Q6" s="22">
        <f t="shared" si="5"/>
        <v>23.7</v>
      </c>
      <c r="R6" s="22">
        <v>24</v>
      </c>
      <c r="S6" s="9">
        <v>40.8</v>
      </c>
      <c r="T6" s="9">
        <v>41</v>
      </c>
      <c r="U6" s="9">
        <f t="shared" si="6"/>
        <v>-0.200000000000003</v>
      </c>
      <c r="V6" s="9">
        <f t="shared" si="7"/>
        <v>30.8</v>
      </c>
      <c r="W6" s="22">
        <f t="shared" si="8"/>
        <v>30.6</v>
      </c>
      <c r="X6" s="22">
        <v>31</v>
      </c>
      <c r="Y6" s="9"/>
      <c r="Z6" s="9"/>
    </row>
    <row r="7" ht="30" customHeight="1" spans="1:26">
      <c r="A7" s="7"/>
      <c r="B7" s="8" t="s">
        <v>21</v>
      </c>
      <c r="C7" s="8">
        <v>3</v>
      </c>
      <c r="D7" s="8">
        <v>5</v>
      </c>
      <c r="E7" s="8">
        <v>7</v>
      </c>
      <c r="F7" s="8">
        <v>15</v>
      </c>
      <c r="G7" s="9"/>
      <c r="H7" s="9"/>
      <c r="I7" s="9"/>
      <c r="J7" s="9"/>
      <c r="K7" s="9"/>
      <c r="L7" s="22"/>
      <c r="M7" s="9"/>
      <c r="N7" s="9"/>
      <c r="O7" s="9"/>
      <c r="P7" s="9"/>
      <c r="Q7" s="9"/>
      <c r="R7" s="9"/>
      <c r="S7" s="9"/>
      <c r="T7" s="9"/>
      <c r="U7" s="9"/>
      <c r="V7" s="9"/>
      <c r="W7" s="9"/>
      <c r="X7" s="9"/>
      <c r="Y7" s="22">
        <v>11</v>
      </c>
      <c r="Z7" s="22" t="s">
        <v>22</v>
      </c>
    </row>
    <row r="8" ht="23.75" customHeight="1" spans="1:26">
      <c r="A8" s="7">
        <v>4</v>
      </c>
      <c r="B8" s="8" t="s">
        <v>23</v>
      </c>
      <c r="C8" s="8">
        <v>26</v>
      </c>
      <c r="D8" s="8">
        <v>30</v>
      </c>
      <c r="E8" s="8">
        <v>28</v>
      </c>
      <c r="F8" s="8">
        <f t="shared" ref="F8:F25" si="9">SUM(C8:E8)</f>
        <v>84</v>
      </c>
      <c r="G8" s="9">
        <v>16.8</v>
      </c>
      <c r="H8" s="9">
        <v>17</v>
      </c>
      <c r="I8" s="9">
        <f t="shared" si="0"/>
        <v>-0.199999999999999</v>
      </c>
      <c r="J8" s="9">
        <f t="shared" si="1"/>
        <v>16.8</v>
      </c>
      <c r="K8" s="21">
        <f t="shared" si="2"/>
        <v>16.6</v>
      </c>
      <c r="L8" s="22">
        <v>17</v>
      </c>
      <c r="M8" s="9">
        <v>24.7</v>
      </c>
      <c r="N8" s="9">
        <v>25</v>
      </c>
      <c r="O8" s="9">
        <f t="shared" si="3"/>
        <v>-0.300000000000001</v>
      </c>
      <c r="P8" s="9">
        <f t="shared" si="4"/>
        <v>25.2</v>
      </c>
      <c r="Q8" s="22">
        <f t="shared" si="5"/>
        <v>24.9</v>
      </c>
      <c r="R8" s="22">
        <v>25</v>
      </c>
      <c r="S8" s="9">
        <v>32.6</v>
      </c>
      <c r="T8" s="9">
        <v>33</v>
      </c>
      <c r="U8" s="9">
        <f t="shared" si="6"/>
        <v>-0.399999999999999</v>
      </c>
      <c r="V8" s="9">
        <f t="shared" si="7"/>
        <v>33.6</v>
      </c>
      <c r="W8" s="22">
        <f t="shared" si="8"/>
        <v>33.2</v>
      </c>
      <c r="X8" s="22">
        <v>33</v>
      </c>
      <c r="Y8" s="9"/>
      <c r="Z8" s="9"/>
    </row>
    <row r="9" ht="23.75" customHeight="1" spans="1:26">
      <c r="A9" s="7">
        <v>5</v>
      </c>
      <c r="B9" s="8" t="s">
        <v>24</v>
      </c>
      <c r="C9" s="8">
        <v>23</v>
      </c>
      <c r="D9" s="8">
        <v>24</v>
      </c>
      <c r="E9" s="8">
        <v>52</v>
      </c>
      <c r="F9" s="8">
        <f t="shared" si="9"/>
        <v>99</v>
      </c>
      <c r="G9" s="9">
        <v>13.8</v>
      </c>
      <c r="H9" s="9">
        <v>14</v>
      </c>
      <c r="I9" s="9">
        <f t="shared" si="0"/>
        <v>-0.199999999999999</v>
      </c>
      <c r="J9" s="9">
        <f t="shared" si="1"/>
        <v>19.8</v>
      </c>
      <c r="K9" s="21">
        <f t="shared" si="2"/>
        <v>19.6</v>
      </c>
      <c r="L9" s="22">
        <v>20</v>
      </c>
      <c r="M9" s="9">
        <v>20.2</v>
      </c>
      <c r="N9" s="9">
        <v>20</v>
      </c>
      <c r="O9" s="9">
        <f t="shared" si="3"/>
        <v>0.199999999999999</v>
      </c>
      <c r="P9" s="9">
        <f t="shared" si="4"/>
        <v>29.7</v>
      </c>
      <c r="Q9" s="22">
        <f t="shared" si="5"/>
        <v>29.9</v>
      </c>
      <c r="R9" s="22">
        <v>30</v>
      </c>
      <c r="S9" s="9">
        <v>27.6</v>
      </c>
      <c r="T9" s="9">
        <v>28</v>
      </c>
      <c r="U9" s="9">
        <f t="shared" si="6"/>
        <v>-0.399999999999999</v>
      </c>
      <c r="V9" s="9">
        <f t="shared" si="7"/>
        <v>39.6</v>
      </c>
      <c r="W9" s="22">
        <f t="shared" si="8"/>
        <v>39.2</v>
      </c>
      <c r="X9" s="22">
        <v>39</v>
      </c>
      <c r="Y9" s="9"/>
      <c r="Z9" s="9"/>
    </row>
    <row r="10" ht="23.75" customHeight="1" spans="1:26">
      <c r="A10" s="7">
        <v>6</v>
      </c>
      <c r="B10" s="8" t="s">
        <v>25</v>
      </c>
      <c r="C10" s="8">
        <v>22</v>
      </c>
      <c r="D10" s="8">
        <v>19</v>
      </c>
      <c r="E10" s="8">
        <v>14</v>
      </c>
      <c r="F10" s="8">
        <f t="shared" si="9"/>
        <v>55</v>
      </c>
      <c r="G10" s="9">
        <v>11.4</v>
      </c>
      <c r="H10" s="9">
        <v>12</v>
      </c>
      <c r="I10" s="9">
        <f t="shared" si="0"/>
        <v>-0.6</v>
      </c>
      <c r="J10" s="9">
        <f t="shared" si="1"/>
        <v>11</v>
      </c>
      <c r="K10" s="21">
        <f t="shared" si="2"/>
        <v>10.4</v>
      </c>
      <c r="L10" s="22">
        <v>10</v>
      </c>
      <c r="M10" s="9">
        <v>18.1</v>
      </c>
      <c r="N10" s="9">
        <v>18</v>
      </c>
      <c r="O10" s="9">
        <f t="shared" si="3"/>
        <v>0.100000000000001</v>
      </c>
      <c r="P10" s="9">
        <f t="shared" si="4"/>
        <v>16.5</v>
      </c>
      <c r="Q10" s="22">
        <f t="shared" si="5"/>
        <v>16.6</v>
      </c>
      <c r="R10" s="22">
        <v>17</v>
      </c>
      <c r="S10" s="9">
        <v>23.8</v>
      </c>
      <c r="T10" s="9">
        <v>24</v>
      </c>
      <c r="U10" s="9">
        <f t="shared" si="6"/>
        <v>-0.199999999999999</v>
      </c>
      <c r="V10" s="9">
        <f t="shared" si="7"/>
        <v>22</v>
      </c>
      <c r="W10" s="22">
        <f t="shared" si="8"/>
        <v>21.8</v>
      </c>
      <c r="X10" s="22">
        <v>22</v>
      </c>
      <c r="Y10" s="9"/>
      <c r="Z10" s="9"/>
    </row>
    <row r="11" ht="33" customHeight="1" spans="1:30">
      <c r="A11" s="7">
        <v>7</v>
      </c>
      <c r="B11" s="8" t="s">
        <v>26</v>
      </c>
      <c r="C11" s="8">
        <v>19</v>
      </c>
      <c r="D11" s="8">
        <v>18</v>
      </c>
      <c r="E11" s="8">
        <v>17</v>
      </c>
      <c r="F11" s="8">
        <f t="shared" si="9"/>
        <v>54</v>
      </c>
      <c r="G11" s="9">
        <v>11.4</v>
      </c>
      <c r="H11" s="9">
        <v>11</v>
      </c>
      <c r="I11" s="9">
        <f t="shared" si="0"/>
        <v>0.4</v>
      </c>
      <c r="J11" s="9">
        <f t="shared" si="1"/>
        <v>10.8</v>
      </c>
      <c r="K11" s="21">
        <f t="shared" si="2"/>
        <v>11.2</v>
      </c>
      <c r="L11" s="22">
        <v>11</v>
      </c>
      <c r="M11" s="9">
        <v>16.6</v>
      </c>
      <c r="N11" s="9">
        <v>17</v>
      </c>
      <c r="O11" s="9">
        <f t="shared" si="3"/>
        <v>-0.399999999999999</v>
      </c>
      <c r="P11" s="9">
        <f t="shared" si="4"/>
        <v>16.2</v>
      </c>
      <c r="Q11" s="22">
        <f t="shared" si="5"/>
        <v>15.8</v>
      </c>
      <c r="R11" s="22">
        <v>16</v>
      </c>
      <c r="S11" s="9">
        <v>21.8</v>
      </c>
      <c r="T11" s="9">
        <v>22</v>
      </c>
      <c r="U11" s="9">
        <f t="shared" si="6"/>
        <v>-0.199999999999999</v>
      </c>
      <c r="V11" s="9">
        <f t="shared" si="7"/>
        <v>21.6</v>
      </c>
      <c r="W11" s="22">
        <f t="shared" si="8"/>
        <v>21.4</v>
      </c>
      <c r="X11" s="22">
        <v>21</v>
      </c>
      <c r="Y11" s="9"/>
      <c r="Z11" s="9"/>
      <c r="AC11" s="33"/>
      <c r="AD11" s="33"/>
    </row>
    <row r="12" ht="23.75" customHeight="1" spans="1:30">
      <c r="A12" s="7">
        <v>8</v>
      </c>
      <c r="B12" s="8" t="s">
        <v>27</v>
      </c>
      <c r="C12" s="8">
        <v>17</v>
      </c>
      <c r="D12" s="8">
        <v>19</v>
      </c>
      <c r="E12" s="8">
        <v>17</v>
      </c>
      <c r="F12" s="8">
        <f t="shared" si="9"/>
        <v>53</v>
      </c>
      <c r="G12" s="9">
        <v>9</v>
      </c>
      <c r="H12" s="9">
        <v>9</v>
      </c>
      <c r="I12" s="9">
        <f t="shared" si="0"/>
        <v>0</v>
      </c>
      <c r="J12" s="9">
        <f t="shared" si="1"/>
        <v>10.6</v>
      </c>
      <c r="K12" s="21">
        <f t="shared" si="2"/>
        <v>10.6</v>
      </c>
      <c r="L12" s="22">
        <v>11</v>
      </c>
      <c r="M12" s="9">
        <v>14.5</v>
      </c>
      <c r="N12" s="9">
        <v>15</v>
      </c>
      <c r="O12" s="9">
        <f t="shared" si="3"/>
        <v>-0.5</v>
      </c>
      <c r="P12" s="9">
        <f t="shared" si="4"/>
        <v>15.9</v>
      </c>
      <c r="Q12" s="22">
        <f t="shared" si="5"/>
        <v>15.4</v>
      </c>
      <c r="R12" s="22">
        <v>15</v>
      </c>
      <c r="S12" s="9">
        <v>19</v>
      </c>
      <c r="T12" s="9">
        <v>19</v>
      </c>
      <c r="U12" s="9">
        <f t="shared" si="6"/>
        <v>0</v>
      </c>
      <c r="V12" s="9">
        <f t="shared" si="7"/>
        <v>21.2</v>
      </c>
      <c r="W12" s="22">
        <f t="shared" si="8"/>
        <v>21.2</v>
      </c>
      <c r="X12" s="22">
        <v>21</v>
      </c>
      <c r="Y12" s="9"/>
      <c r="Z12" s="9"/>
      <c r="AC12" s="34"/>
      <c r="AD12" s="34"/>
    </row>
    <row r="13" ht="23.75" customHeight="1" spans="1:26">
      <c r="A13" s="7">
        <v>9</v>
      </c>
      <c r="B13" s="8" t="s">
        <v>28</v>
      </c>
      <c r="C13" s="8">
        <v>33</v>
      </c>
      <c r="D13" s="8">
        <v>44</v>
      </c>
      <c r="E13" s="8">
        <v>44</v>
      </c>
      <c r="F13" s="8">
        <f t="shared" si="9"/>
        <v>121</v>
      </c>
      <c r="G13" s="9">
        <v>15.6</v>
      </c>
      <c r="H13" s="9">
        <v>16</v>
      </c>
      <c r="I13" s="9">
        <f t="shared" si="0"/>
        <v>-0.4</v>
      </c>
      <c r="J13" s="9">
        <f t="shared" si="1"/>
        <v>24.2</v>
      </c>
      <c r="K13" s="21">
        <f t="shared" si="2"/>
        <v>23.8</v>
      </c>
      <c r="L13" s="22">
        <v>24</v>
      </c>
      <c r="M13" s="9">
        <v>22.9</v>
      </c>
      <c r="N13" s="9">
        <v>23</v>
      </c>
      <c r="O13" s="9">
        <f t="shared" si="3"/>
        <v>-0.100000000000001</v>
      </c>
      <c r="P13" s="9">
        <f t="shared" si="4"/>
        <v>36.3</v>
      </c>
      <c r="Q13" s="22">
        <f t="shared" si="5"/>
        <v>36.2</v>
      </c>
      <c r="R13" s="22">
        <v>36</v>
      </c>
      <c r="S13" s="9">
        <v>31.2</v>
      </c>
      <c r="T13" s="9">
        <v>31</v>
      </c>
      <c r="U13" s="9">
        <f t="shared" si="6"/>
        <v>0.199999999999999</v>
      </c>
      <c r="V13" s="9">
        <f t="shared" si="7"/>
        <v>48.4</v>
      </c>
      <c r="W13" s="22">
        <f t="shared" si="8"/>
        <v>48.6</v>
      </c>
      <c r="X13" s="22">
        <v>49</v>
      </c>
      <c r="Y13" s="9"/>
      <c r="Z13" s="9"/>
    </row>
    <row r="14" ht="23.75" customHeight="1" spans="1:26">
      <c r="A14" s="7">
        <v>10</v>
      </c>
      <c r="B14" s="10" t="s">
        <v>29</v>
      </c>
      <c r="C14" s="10">
        <v>35</v>
      </c>
      <c r="D14" s="10">
        <v>30</v>
      </c>
      <c r="E14" s="10">
        <v>29</v>
      </c>
      <c r="F14" s="8">
        <f t="shared" si="9"/>
        <v>94</v>
      </c>
      <c r="G14" s="9">
        <v>13</v>
      </c>
      <c r="H14" s="9">
        <v>13</v>
      </c>
      <c r="I14" s="9">
        <f t="shared" si="0"/>
        <v>0</v>
      </c>
      <c r="J14" s="9">
        <f t="shared" si="1"/>
        <v>18.8</v>
      </c>
      <c r="K14" s="21">
        <f t="shared" si="2"/>
        <v>18.8</v>
      </c>
      <c r="L14" s="22">
        <v>19</v>
      </c>
      <c r="M14" s="9">
        <v>19</v>
      </c>
      <c r="N14" s="9">
        <v>19</v>
      </c>
      <c r="O14" s="9">
        <f t="shared" si="3"/>
        <v>0</v>
      </c>
      <c r="P14" s="9">
        <f t="shared" si="4"/>
        <v>28.2</v>
      </c>
      <c r="Q14" s="22">
        <f t="shared" si="5"/>
        <v>28.2</v>
      </c>
      <c r="R14" s="22">
        <v>28</v>
      </c>
      <c r="S14" s="9">
        <v>26</v>
      </c>
      <c r="T14" s="9">
        <v>26</v>
      </c>
      <c r="U14" s="9">
        <f t="shared" si="6"/>
        <v>0</v>
      </c>
      <c r="V14" s="9">
        <f t="shared" si="7"/>
        <v>37.6</v>
      </c>
      <c r="W14" s="22">
        <f t="shared" si="8"/>
        <v>37.6</v>
      </c>
      <c r="X14" s="22">
        <v>38</v>
      </c>
      <c r="Y14" s="9"/>
      <c r="Z14" s="9"/>
    </row>
    <row r="15" ht="23.75" customHeight="1" spans="1:26">
      <c r="A15" s="7">
        <v>11</v>
      </c>
      <c r="B15" s="8" t="s">
        <v>30</v>
      </c>
      <c r="C15" s="8">
        <v>11</v>
      </c>
      <c r="D15" s="8">
        <v>20</v>
      </c>
      <c r="E15" s="8">
        <v>19</v>
      </c>
      <c r="F15" s="8">
        <f t="shared" si="9"/>
        <v>50</v>
      </c>
      <c r="G15" s="9">
        <v>6.6</v>
      </c>
      <c r="H15" s="9">
        <v>7</v>
      </c>
      <c r="I15" s="9">
        <f t="shared" si="0"/>
        <v>-0.4</v>
      </c>
      <c r="J15" s="9">
        <f t="shared" si="1"/>
        <v>10</v>
      </c>
      <c r="K15" s="21">
        <f t="shared" si="2"/>
        <v>9.6</v>
      </c>
      <c r="L15" s="22">
        <v>10</v>
      </c>
      <c r="M15" s="9">
        <v>8.9</v>
      </c>
      <c r="N15" s="9">
        <v>9</v>
      </c>
      <c r="O15" s="9">
        <f t="shared" si="3"/>
        <v>-0.0999999999999996</v>
      </c>
      <c r="P15" s="9">
        <f t="shared" si="4"/>
        <v>15</v>
      </c>
      <c r="Q15" s="22">
        <f t="shared" si="5"/>
        <v>14.9</v>
      </c>
      <c r="R15" s="22">
        <v>15</v>
      </c>
      <c r="S15" s="9">
        <v>12.2</v>
      </c>
      <c r="T15" s="9">
        <v>12</v>
      </c>
      <c r="U15" s="9">
        <f t="shared" si="6"/>
        <v>0.199999999999999</v>
      </c>
      <c r="V15" s="9">
        <f t="shared" si="7"/>
        <v>20</v>
      </c>
      <c r="W15" s="22">
        <f t="shared" si="8"/>
        <v>20.2</v>
      </c>
      <c r="X15" s="22">
        <v>20</v>
      </c>
      <c r="Y15" s="9"/>
      <c r="Z15" s="9"/>
    </row>
    <row r="16" ht="23.75" customHeight="1" spans="1:26">
      <c r="A16" s="7">
        <v>12</v>
      </c>
      <c r="B16" s="8" t="s">
        <v>31</v>
      </c>
      <c r="C16" s="8">
        <v>10</v>
      </c>
      <c r="D16" s="8">
        <v>11</v>
      </c>
      <c r="E16" s="8">
        <v>12</v>
      </c>
      <c r="F16" s="8">
        <f t="shared" si="9"/>
        <v>33</v>
      </c>
      <c r="G16" s="9">
        <v>1.8</v>
      </c>
      <c r="H16" s="9">
        <v>2</v>
      </c>
      <c r="I16" s="9">
        <f t="shared" si="0"/>
        <v>-0.2</v>
      </c>
      <c r="J16" s="9">
        <f t="shared" si="1"/>
        <v>6.6</v>
      </c>
      <c r="K16" s="21">
        <f t="shared" si="2"/>
        <v>6.4</v>
      </c>
      <c r="L16" s="22">
        <v>6</v>
      </c>
      <c r="M16" s="9">
        <v>2.7</v>
      </c>
      <c r="N16" s="9">
        <v>3</v>
      </c>
      <c r="O16" s="9">
        <f t="shared" si="3"/>
        <v>-0.3</v>
      </c>
      <c r="P16" s="9">
        <f t="shared" si="4"/>
        <v>9.9</v>
      </c>
      <c r="Q16" s="22">
        <f t="shared" si="5"/>
        <v>9.6</v>
      </c>
      <c r="R16" s="22">
        <v>10</v>
      </c>
      <c r="S16" s="9">
        <v>3.6</v>
      </c>
      <c r="T16" s="9">
        <v>4</v>
      </c>
      <c r="U16" s="9">
        <f t="shared" si="6"/>
        <v>-0.4</v>
      </c>
      <c r="V16" s="9">
        <f t="shared" si="7"/>
        <v>13.2</v>
      </c>
      <c r="W16" s="22">
        <f t="shared" si="8"/>
        <v>12.8</v>
      </c>
      <c r="X16" s="22">
        <v>13</v>
      </c>
      <c r="Y16" s="9"/>
      <c r="Z16" s="9"/>
    </row>
    <row r="17" ht="23.75" customHeight="1" spans="1:26">
      <c r="A17" s="7">
        <v>13</v>
      </c>
      <c r="B17" s="8" t="s">
        <v>32</v>
      </c>
      <c r="C17" s="8">
        <v>13</v>
      </c>
      <c r="D17" s="8">
        <v>9</v>
      </c>
      <c r="E17" s="8">
        <v>13</v>
      </c>
      <c r="F17" s="8">
        <f t="shared" si="9"/>
        <v>35</v>
      </c>
      <c r="G17" s="9">
        <v>7.8</v>
      </c>
      <c r="H17" s="9">
        <v>8</v>
      </c>
      <c r="I17" s="9">
        <f t="shared" si="0"/>
        <v>-0.2</v>
      </c>
      <c r="J17" s="9">
        <f t="shared" si="1"/>
        <v>7</v>
      </c>
      <c r="K17" s="21">
        <f t="shared" si="2"/>
        <v>6.8</v>
      </c>
      <c r="L17" s="22">
        <v>7</v>
      </c>
      <c r="M17" s="9">
        <v>11.2</v>
      </c>
      <c r="N17" s="9">
        <v>11</v>
      </c>
      <c r="O17" s="9">
        <f t="shared" si="3"/>
        <v>0.199999999999999</v>
      </c>
      <c r="P17" s="9">
        <f t="shared" si="4"/>
        <v>10.5</v>
      </c>
      <c r="Q17" s="22">
        <f t="shared" si="5"/>
        <v>10.7</v>
      </c>
      <c r="R17" s="22">
        <v>11</v>
      </c>
      <c r="S17" s="9">
        <v>15.6</v>
      </c>
      <c r="T17" s="9">
        <v>16</v>
      </c>
      <c r="U17" s="9">
        <f t="shared" si="6"/>
        <v>-0.4</v>
      </c>
      <c r="V17" s="9">
        <f t="shared" si="7"/>
        <v>14</v>
      </c>
      <c r="W17" s="22">
        <f t="shared" si="8"/>
        <v>13.6</v>
      </c>
      <c r="X17" s="22">
        <v>14</v>
      </c>
      <c r="Y17" s="9"/>
      <c r="Z17" s="9"/>
    </row>
    <row r="18" ht="23.75" customHeight="1" spans="1:26">
      <c r="A18" s="7">
        <v>14</v>
      </c>
      <c r="B18" s="8" t="s">
        <v>33</v>
      </c>
      <c r="C18" s="8">
        <v>8</v>
      </c>
      <c r="D18" s="8">
        <v>7</v>
      </c>
      <c r="E18" s="8">
        <v>12</v>
      </c>
      <c r="F18" s="8">
        <f t="shared" si="9"/>
        <v>27</v>
      </c>
      <c r="G18" s="9">
        <v>4.8</v>
      </c>
      <c r="H18" s="9">
        <v>5</v>
      </c>
      <c r="I18" s="9">
        <f t="shared" si="0"/>
        <v>-0.2</v>
      </c>
      <c r="J18" s="9">
        <f t="shared" si="1"/>
        <v>5.4</v>
      </c>
      <c r="K18" s="21">
        <f t="shared" si="2"/>
        <v>5.2</v>
      </c>
      <c r="L18" s="22">
        <v>5</v>
      </c>
      <c r="M18" s="9">
        <v>6.2</v>
      </c>
      <c r="N18" s="9">
        <v>6</v>
      </c>
      <c r="O18" s="9">
        <f t="shared" si="3"/>
        <v>0.2</v>
      </c>
      <c r="P18" s="9">
        <f t="shared" si="4"/>
        <v>8.1</v>
      </c>
      <c r="Q18" s="22">
        <f t="shared" si="5"/>
        <v>8.3</v>
      </c>
      <c r="R18" s="22">
        <v>8</v>
      </c>
      <c r="S18" s="9">
        <v>8.6</v>
      </c>
      <c r="T18" s="9">
        <v>9</v>
      </c>
      <c r="U18" s="9">
        <f t="shared" si="6"/>
        <v>-0.4</v>
      </c>
      <c r="V18" s="9">
        <f t="shared" si="7"/>
        <v>10.8</v>
      </c>
      <c r="W18" s="22">
        <f t="shared" si="8"/>
        <v>10.4</v>
      </c>
      <c r="X18" s="22">
        <v>10</v>
      </c>
      <c r="Y18" s="9"/>
      <c r="Z18" s="9"/>
    </row>
    <row r="19" ht="23.75" customHeight="1" spans="1:26">
      <c r="A19" s="7">
        <v>15</v>
      </c>
      <c r="B19" s="8" t="s">
        <v>34</v>
      </c>
      <c r="C19" s="8">
        <v>9</v>
      </c>
      <c r="D19" s="8">
        <v>11</v>
      </c>
      <c r="E19" s="8">
        <v>13</v>
      </c>
      <c r="F19" s="8">
        <f t="shared" si="9"/>
        <v>33</v>
      </c>
      <c r="G19" s="9">
        <v>5.6</v>
      </c>
      <c r="H19" s="9">
        <v>6</v>
      </c>
      <c r="I19" s="9">
        <f t="shared" si="0"/>
        <v>-0.4</v>
      </c>
      <c r="J19" s="9">
        <f t="shared" si="1"/>
        <v>6.6</v>
      </c>
      <c r="K19" s="21">
        <f t="shared" si="2"/>
        <v>6.2</v>
      </c>
      <c r="L19" s="22">
        <v>6</v>
      </c>
      <c r="M19" s="9">
        <v>9.4</v>
      </c>
      <c r="N19" s="9">
        <v>9</v>
      </c>
      <c r="O19" s="9">
        <f t="shared" si="3"/>
        <v>0.4</v>
      </c>
      <c r="P19" s="9">
        <f t="shared" si="4"/>
        <v>9.9</v>
      </c>
      <c r="Q19" s="22">
        <f t="shared" si="5"/>
        <v>10.3</v>
      </c>
      <c r="R19" s="22">
        <v>10</v>
      </c>
      <c r="S19" s="9">
        <v>12.2</v>
      </c>
      <c r="T19" s="9">
        <v>12</v>
      </c>
      <c r="U19" s="9">
        <f t="shared" si="6"/>
        <v>0.199999999999999</v>
      </c>
      <c r="V19" s="9">
        <f t="shared" si="7"/>
        <v>13.2</v>
      </c>
      <c r="W19" s="22">
        <f t="shared" si="8"/>
        <v>13.4</v>
      </c>
      <c r="X19" s="22">
        <v>13</v>
      </c>
      <c r="Y19" s="9"/>
      <c r="Z19" s="9"/>
    </row>
    <row r="20" ht="23.75" customHeight="1" spans="1:26">
      <c r="A20" s="7">
        <v>16</v>
      </c>
      <c r="B20" s="10" t="s">
        <v>35</v>
      </c>
      <c r="C20" s="10">
        <v>3</v>
      </c>
      <c r="D20" s="10">
        <v>4</v>
      </c>
      <c r="E20" s="10">
        <v>8</v>
      </c>
      <c r="F20" s="8">
        <f t="shared" si="9"/>
        <v>15</v>
      </c>
      <c r="G20" s="9">
        <v>1.8</v>
      </c>
      <c r="H20" s="9">
        <v>2</v>
      </c>
      <c r="I20" s="9">
        <f t="shared" si="0"/>
        <v>-0.2</v>
      </c>
      <c r="J20" s="9">
        <f t="shared" si="1"/>
        <v>3</v>
      </c>
      <c r="K20" s="21">
        <f t="shared" si="2"/>
        <v>2.8</v>
      </c>
      <c r="L20" s="22">
        <v>3</v>
      </c>
      <c r="M20" s="9">
        <v>2.7</v>
      </c>
      <c r="N20" s="9">
        <v>3</v>
      </c>
      <c r="O20" s="9">
        <f t="shared" si="3"/>
        <v>-0.3</v>
      </c>
      <c r="P20" s="9">
        <f t="shared" si="4"/>
        <v>4.5</v>
      </c>
      <c r="Q20" s="22">
        <f t="shared" si="5"/>
        <v>4.2</v>
      </c>
      <c r="R20" s="22">
        <v>4</v>
      </c>
      <c r="S20" s="9">
        <v>3.6</v>
      </c>
      <c r="T20" s="9">
        <v>4</v>
      </c>
      <c r="U20" s="9">
        <f t="shared" si="6"/>
        <v>-0.4</v>
      </c>
      <c r="V20" s="9">
        <f t="shared" si="7"/>
        <v>6</v>
      </c>
      <c r="W20" s="22">
        <f t="shared" si="8"/>
        <v>5.6</v>
      </c>
      <c r="X20" s="22">
        <v>6</v>
      </c>
      <c r="Y20" s="9"/>
      <c r="Z20" s="9"/>
    </row>
    <row r="21" ht="30" customHeight="1" spans="1:26">
      <c r="A21" s="7">
        <v>17</v>
      </c>
      <c r="B21" s="8" t="s">
        <v>36</v>
      </c>
      <c r="C21" s="8">
        <v>3</v>
      </c>
      <c r="D21" s="8">
        <v>7</v>
      </c>
      <c r="E21" s="8">
        <v>6</v>
      </c>
      <c r="F21" s="8">
        <f t="shared" si="9"/>
        <v>16</v>
      </c>
      <c r="G21" s="9">
        <v>3.2</v>
      </c>
      <c r="H21" s="9">
        <v>3</v>
      </c>
      <c r="I21" s="9">
        <f t="shared" si="0"/>
        <v>0.2</v>
      </c>
      <c r="J21" s="9">
        <f t="shared" si="1"/>
        <v>3.2</v>
      </c>
      <c r="K21" s="21">
        <f t="shared" si="2"/>
        <v>3.4</v>
      </c>
      <c r="L21" s="22">
        <v>3</v>
      </c>
      <c r="M21" s="9">
        <v>4.3</v>
      </c>
      <c r="N21" s="9">
        <v>4</v>
      </c>
      <c r="O21" s="9">
        <f t="shared" si="3"/>
        <v>0.3</v>
      </c>
      <c r="P21" s="9">
        <f t="shared" si="4"/>
        <v>4.8</v>
      </c>
      <c r="Q21" s="22">
        <f t="shared" si="5"/>
        <v>5.1</v>
      </c>
      <c r="R21" s="22">
        <v>5</v>
      </c>
      <c r="S21" s="9">
        <v>6.4</v>
      </c>
      <c r="T21" s="9">
        <v>6</v>
      </c>
      <c r="U21" s="9">
        <f t="shared" si="6"/>
        <v>0.4</v>
      </c>
      <c r="V21" s="9">
        <f t="shared" si="7"/>
        <v>6.4</v>
      </c>
      <c r="W21" s="22">
        <f t="shared" si="8"/>
        <v>6.8</v>
      </c>
      <c r="X21" s="22">
        <v>7</v>
      </c>
      <c r="Y21" s="9"/>
      <c r="Z21" s="9"/>
    </row>
    <row r="22" ht="23.75" customHeight="1" spans="1:26">
      <c r="A22" s="7">
        <v>18</v>
      </c>
      <c r="B22" s="10" t="s">
        <v>37</v>
      </c>
      <c r="C22" s="7">
        <v>0</v>
      </c>
      <c r="D22" s="7">
        <v>0</v>
      </c>
      <c r="E22" s="7">
        <v>4</v>
      </c>
      <c r="F22" s="8">
        <f t="shared" si="9"/>
        <v>4</v>
      </c>
      <c r="G22" s="9"/>
      <c r="H22" s="9"/>
      <c r="I22" s="9">
        <f t="shared" si="0"/>
        <v>0</v>
      </c>
      <c r="J22" s="9">
        <f t="shared" si="1"/>
        <v>0.8</v>
      </c>
      <c r="K22" s="21">
        <f t="shared" si="2"/>
        <v>0.8</v>
      </c>
      <c r="L22" s="22">
        <v>1</v>
      </c>
      <c r="M22" s="9"/>
      <c r="N22" s="9"/>
      <c r="O22" s="9">
        <f t="shared" si="3"/>
        <v>0</v>
      </c>
      <c r="P22" s="9">
        <f t="shared" si="4"/>
        <v>1.2</v>
      </c>
      <c r="Q22" s="22">
        <f t="shared" si="5"/>
        <v>1.2</v>
      </c>
      <c r="R22" s="22">
        <v>1</v>
      </c>
      <c r="S22" s="9"/>
      <c r="T22" s="9"/>
      <c r="U22" s="9">
        <f t="shared" si="6"/>
        <v>0</v>
      </c>
      <c r="V22" s="9">
        <f t="shared" si="7"/>
        <v>1.6</v>
      </c>
      <c r="W22" s="22">
        <f t="shared" si="8"/>
        <v>1.6</v>
      </c>
      <c r="X22" s="22">
        <v>2</v>
      </c>
      <c r="Y22" s="9"/>
      <c r="Z22" s="9"/>
    </row>
    <row r="23" ht="23.75" customHeight="1" spans="1:26">
      <c r="A23" s="7">
        <v>19</v>
      </c>
      <c r="B23" s="10" t="s">
        <v>38</v>
      </c>
      <c r="C23" s="7">
        <v>0</v>
      </c>
      <c r="D23" s="7">
        <v>0</v>
      </c>
      <c r="E23" s="7">
        <v>4</v>
      </c>
      <c r="F23" s="8">
        <v>4</v>
      </c>
      <c r="G23" s="9"/>
      <c r="H23" s="9"/>
      <c r="I23" s="9">
        <f t="shared" si="0"/>
        <v>0</v>
      </c>
      <c r="J23" s="9">
        <f t="shared" si="1"/>
        <v>0.8</v>
      </c>
      <c r="K23" s="21">
        <f t="shared" si="2"/>
        <v>0.8</v>
      </c>
      <c r="L23" s="22">
        <v>1</v>
      </c>
      <c r="M23" s="9"/>
      <c r="N23" s="9"/>
      <c r="O23" s="9">
        <f t="shared" si="3"/>
        <v>0</v>
      </c>
      <c r="P23" s="9">
        <f t="shared" si="4"/>
        <v>1.2</v>
      </c>
      <c r="Q23" s="22">
        <f t="shared" si="5"/>
        <v>1.2</v>
      </c>
      <c r="R23" s="22">
        <v>1</v>
      </c>
      <c r="S23" s="9"/>
      <c r="T23" s="9"/>
      <c r="U23" s="9">
        <f t="shared" si="6"/>
        <v>0</v>
      </c>
      <c r="V23" s="9">
        <f t="shared" si="7"/>
        <v>1.6</v>
      </c>
      <c r="W23" s="22">
        <f t="shared" si="8"/>
        <v>1.6</v>
      </c>
      <c r="X23" s="22">
        <v>2</v>
      </c>
      <c r="Y23" s="9"/>
      <c r="Z23" s="9"/>
    </row>
    <row r="24" ht="23.75" customHeight="1" spans="1:26">
      <c r="A24" s="7">
        <v>20</v>
      </c>
      <c r="B24" s="11" t="s">
        <v>39</v>
      </c>
      <c r="C24" s="12">
        <v>0</v>
      </c>
      <c r="D24" s="12">
        <v>0</v>
      </c>
      <c r="E24" s="12">
        <v>22</v>
      </c>
      <c r="F24" s="8">
        <f t="shared" si="9"/>
        <v>22</v>
      </c>
      <c r="G24" s="9"/>
      <c r="H24" s="9"/>
      <c r="I24" s="9">
        <f t="shared" si="0"/>
        <v>0</v>
      </c>
      <c r="J24" s="9">
        <f t="shared" si="1"/>
        <v>4.4</v>
      </c>
      <c r="K24" s="21">
        <f t="shared" si="2"/>
        <v>4.4</v>
      </c>
      <c r="L24" s="22">
        <v>4</v>
      </c>
      <c r="M24" s="9"/>
      <c r="N24" s="9"/>
      <c r="O24" s="9">
        <f t="shared" si="3"/>
        <v>0</v>
      </c>
      <c r="P24" s="9">
        <f t="shared" si="4"/>
        <v>6.6</v>
      </c>
      <c r="Q24" s="22">
        <f t="shared" si="5"/>
        <v>6.6</v>
      </c>
      <c r="R24" s="22">
        <v>7</v>
      </c>
      <c r="S24" s="9"/>
      <c r="T24" s="9"/>
      <c r="U24" s="9">
        <f t="shared" si="6"/>
        <v>0</v>
      </c>
      <c r="V24" s="9">
        <f t="shared" si="7"/>
        <v>8.8</v>
      </c>
      <c r="W24" s="22">
        <f t="shared" si="8"/>
        <v>8.8</v>
      </c>
      <c r="X24" s="22">
        <v>9</v>
      </c>
      <c r="Y24" s="9"/>
      <c r="Z24" s="9"/>
    </row>
    <row r="25" ht="23.75" customHeight="1" spans="1:26">
      <c r="A25" s="7" t="s">
        <v>6</v>
      </c>
      <c r="B25" s="7"/>
      <c r="C25" s="7">
        <f>SUM(C4:C24)</f>
        <v>308</v>
      </c>
      <c r="D25" s="7">
        <f>SUM(D4:D24)</f>
        <v>365</v>
      </c>
      <c r="E25" s="7">
        <f>SUM(E4:E24)</f>
        <v>422</v>
      </c>
      <c r="F25" s="7">
        <f>SUM(F4:F24)</f>
        <v>1095</v>
      </c>
      <c r="G25" s="9"/>
      <c r="H25" s="9"/>
      <c r="I25" s="9"/>
      <c r="J25" s="9"/>
      <c r="K25" s="9"/>
      <c r="L25" s="9">
        <f>SUM(L4:L24)</f>
        <v>214</v>
      </c>
      <c r="M25" s="9"/>
      <c r="N25" s="9"/>
      <c r="O25" s="9"/>
      <c r="P25" s="9"/>
      <c r="Q25" s="9"/>
      <c r="R25" s="9">
        <f>SUM(R4:R24)</f>
        <v>325</v>
      </c>
      <c r="S25" s="9"/>
      <c r="T25" s="9"/>
      <c r="U25" s="9"/>
      <c r="V25" s="9"/>
      <c r="W25" s="9"/>
      <c r="X25" s="9">
        <f>SUM(X4:X24)</f>
        <v>431</v>
      </c>
      <c r="Y25" s="9"/>
      <c r="Z25" s="9"/>
    </row>
    <row r="26" ht="23.75" customHeight="1" spans="1:26">
      <c r="A26" s="13" t="s">
        <v>40</v>
      </c>
      <c r="B26" s="14"/>
      <c r="C26" s="14"/>
      <c r="D26" s="14"/>
      <c r="E26" s="14"/>
      <c r="F26" s="14"/>
      <c r="G26" s="14"/>
      <c r="H26" s="14"/>
      <c r="I26" s="14"/>
      <c r="J26" s="14"/>
      <c r="K26" s="14"/>
      <c r="L26" s="14"/>
      <c r="M26" s="14"/>
      <c r="N26" s="14"/>
      <c r="O26" s="14"/>
      <c r="P26" s="14"/>
      <c r="Q26" s="14"/>
      <c r="R26" s="14"/>
      <c r="S26" s="14"/>
      <c r="T26" s="14"/>
      <c r="U26" s="14"/>
      <c r="V26" s="14"/>
      <c r="W26" s="14"/>
      <c r="X26" s="14"/>
      <c r="Y26" s="14"/>
      <c r="Z26" s="35"/>
    </row>
    <row r="27" spans="1:26">
      <c r="A27" s="15"/>
      <c r="B27" s="15"/>
      <c r="C27" s="15"/>
      <c r="D27" s="15"/>
      <c r="E27" s="15"/>
      <c r="F27" s="15"/>
      <c r="G27" s="15"/>
      <c r="H27" s="15"/>
      <c r="I27" s="15"/>
      <c r="J27" s="15"/>
      <c r="K27" s="23"/>
      <c r="L27" s="23"/>
      <c r="M27" s="23"/>
      <c r="N27" s="23"/>
      <c r="O27" s="23"/>
      <c r="P27" s="23"/>
      <c r="Q27" s="23"/>
      <c r="R27" s="23"/>
      <c r="S27" s="23"/>
      <c r="T27" s="23"/>
      <c r="U27" s="23"/>
      <c r="V27" s="23"/>
      <c r="W27" s="23"/>
      <c r="X27" s="23"/>
      <c r="Y27" s="23"/>
      <c r="Z27" s="15"/>
    </row>
    <row r="28" ht="14.25" spans="1:26">
      <c r="A28" s="16"/>
      <c r="B28" s="17"/>
      <c r="C28" s="17"/>
      <c r="D28" s="17"/>
      <c r="E28" s="17"/>
      <c r="F28" s="17"/>
      <c r="G28" s="17"/>
      <c r="H28" s="17"/>
      <c r="I28" s="18"/>
      <c r="J28" s="18"/>
      <c r="K28" s="24"/>
      <c r="L28" s="25"/>
      <c r="M28" s="24"/>
      <c r="N28" s="24"/>
      <c r="O28" s="24"/>
      <c r="P28" s="24"/>
      <c r="Q28" s="24"/>
      <c r="R28" s="24"/>
      <c r="S28" s="24"/>
      <c r="T28" s="24"/>
      <c r="U28" s="26" t="s">
        <v>41</v>
      </c>
      <c r="V28" s="27"/>
      <c r="W28" s="27"/>
      <c r="X28" s="24"/>
      <c r="Y28" s="24"/>
      <c r="Z28" s="18"/>
    </row>
    <row r="29" ht="14.25" spans="1:26">
      <c r="A29" s="18"/>
      <c r="B29" s="18"/>
      <c r="C29" s="18"/>
      <c r="D29" s="18"/>
      <c r="E29" s="18"/>
      <c r="F29" s="18"/>
      <c r="G29" s="18"/>
      <c r="H29" s="18"/>
      <c r="I29" s="18"/>
      <c r="J29" s="18"/>
      <c r="K29" s="18"/>
      <c r="L29" s="18"/>
      <c r="M29" s="18"/>
      <c r="N29" s="18"/>
      <c r="O29" s="18"/>
      <c r="P29" s="18"/>
      <c r="Q29" s="18"/>
      <c r="R29" s="18"/>
      <c r="S29" s="18"/>
      <c r="T29" s="18"/>
      <c r="U29" s="28" t="s">
        <v>42</v>
      </c>
      <c r="V29" s="29"/>
      <c r="W29" s="29"/>
      <c r="X29" s="18"/>
      <c r="Y29" s="18"/>
      <c r="Z29" s="18"/>
    </row>
    <row r="30" ht="14.25" spans="21:23">
      <c r="U30" s="30"/>
      <c r="V30" s="30"/>
      <c r="W30" s="30"/>
    </row>
  </sheetData>
  <mergeCells count="17">
    <mergeCell ref="A1:Z1"/>
    <mergeCell ref="G2:L2"/>
    <mergeCell ref="M2:R2"/>
    <mergeCell ref="S2:X2"/>
    <mergeCell ref="A25:B25"/>
    <mergeCell ref="A26:Z26"/>
    <mergeCell ref="A28:H28"/>
    <mergeCell ref="U28:W28"/>
    <mergeCell ref="U29:W29"/>
    <mergeCell ref="A2:A3"/>
    <mergeCell ref="B2:B3"/>
    <mergeCell ref="C2:C3"/>
    <mergeCell ref="D2:D3"/>
    <mergeCell ref="E2:E3"/>
    <mergeCell ref="F2:F3"/>
    <mergeCell ref="Y2:Y3"/>
    <mergeCell ref="Z2:Z3"/>
  </mergeCells>
  <pageMargins left="0.75" right="0.75" top="1" bottom="1" header="0.511805555555556" footer="0.511805555555556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xlc</dc:creator>
  <cp:lastModifiedBy>xlc</cp:lastModifiedBy>
  <dcterms:created xsi:type="dcterms:W3CDTF">2017-10-16T02:41:00Z</dcterms:created>
  <dcterms:modified xsi:type="dcterms:W3CDTF">2017-10-19T07:20:42Z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2052-10.1.0.6874</vt:lpwstr>
  </property>
</Properties>
</file>